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D:\Work\UK\20240515 Ceramic Tableware(TD0056)\Hualian\For submission\Hualian\Annex A6-5 Audited Accounts\Hualian 2023_EN\"/>
    </mc:Choice>
  </mc:AlternateContent>
  <xr:revisionPtr revIDLastSave="0" documentId="13_ncr:1_{5F28601B-1A8E-400A-A1BF-D72D6DCBA886}" xr6:coauthVersionLast="47" xr6:coauthVersionMax="47" xr10:uidLastSave="{00000000-0000-0000-0000-000000000000}"/>
  <bookViews>
    <workbookView xWindow="-96" yWindow="-96" windowWidth="17472" windowHeight="10992" firstSheet="2" activeTab="2" xr2:uid="{00000000-000D-0000-FFFF-FFFF00000000}"/>
  </bookViews>
  <sheets>
    <sheet name="说明" sheetId="12" state="hidden" r:id="rId1"/>
    <sheet name="Index" sheetId="11" state="hidden" r:id="rId2"/>
    <sheet name="Consolidated BS" sheetId="3" r:id="rId3"/>
    <sheet name="BS" sheetId="19" r:id="rId4"/>
    <sheet name="Consolidated PL" sheetId="4" r:id="rId5"/>
    <sheet name="PL" sheetId="20" r:id="rId6"/>
    <sheet name="Consolidated CF" sheetId="7" r:id="rId7"/>
    <sheet name="CF" sheetId="21" r:id="rId8"/>
    <sheet name="Consolidated equity change" sheetId="8" r:id="rId9"/>
    <sheet name="说明 (2)" sheetId="15" state="hidden" r:id="rId10"/>
    <sheet name="Index (2)" sheetId="16" state="hidden" r:id="rId11"/>
    <sheet name="Changes in equity" sheetId="22" r:id="rId12"/>
  </sheets>
  <definedNames>
    <definedName name="AJEBEGINROW">#REF!</definedName>
    <definedName name="AJEDAICOL">#REF!</definedName>
    <definedName name="AJEENDROW">#REF!</definedName>
    <definedName name="AJEJIECOL">#REF!</definedName>
    <definedName name="AJEKMDMCOL">#REF!</definedName>
    <definedName name="AJEKMMCCOL">#REF!</definedName>
    <definedName name="AJEKMMXCOL">#REF!</definedName>
    <definedName name="AJEMANUINDEXCOL">#REF!</definedName>
    <definedName name="AJESMCOL">#REF!</definedName>
    <definedName name="AJESYCOL">#REF!</definedName>
    <definedName name="AJEWORKCODECOL">#REF!</definedName>
    <definedName name="AJEXHCOL">#REF!</definedName>
    <definedName name="bianzhi" localSheetId="3">#REF!</definedName>
    <definedName name="bianzhi" localSheetId="7">#REF!</definedName>
    <definedName name="bianzhi" localSheetId="11">#REF!</definedName>
    <definedName name="bianzhi" localSheetId="10">#REF!</definedName>
    <definedName name="bianzhi" localSheetId="5">#REF!</definedName>
    <definedName name="bianzhi" localSheetId="9">#REF!</definedName>
    <definedName name="bianzhi">#REF!</definedName>
    <definedName name="bianzhiriqi" localSheetId="3">#REF!</definedName>
    <definedName name="bianzhiriqi" localSheetId="7">#REF!</definedName>
    <definedName name="bianzhiriqi" localSheetId="11">#REF!</definedName>
    <definedName name="bianzhiriqi" localSheetId="10">#REF!</definedName>
    <definedName name="bianzhiriqi" localSheetId="5">#REF!</definedName>
    <definedName name="bianzhiriqi" localSheetId="9">#REF!</definedName>
    <definedName name="bianzhiriqi">#REF!</definedName>
    <definedName name="CFTBSDCOL">#REF!</definedName>
    <definedName name="CFTBXJCOL">#REF!</definedName>
    <definedName name="FILETYPE" localSheetId="3">"DANTI"</definedName>
    <definedName name="FILETYPE" localSheetId="7">"DANTI"</definedName>
    <definedName name="FILETYPE" localSheetId="11">"DANTI"</definedName>
    <definedName name="FILETYPE" localSheetId="1">"DANTI"</definedName>
    <definedName name="FILETYPE" localSheetId="10">"DANTI"</definedName>
    <definedName name="FILETYPE" localSheetId="5">"DANTI"</definedName>
    <definedName name="FILETYPE" localSheetId="9">"DANTI"</definedName>
    <definedName name="FILETYPE">"HEBING"</definedName>
    <definedName name="fuhe" localSheetId="3">#REF!</definedName>
    <definedName name="fuhe" localSheetId="7">#REF!</definedName>
    <definedName name="fuhe" localSheetId="11">#REF!</definedName>
    <definedName name="fuhe" localSheetId="10">#REF!</definedName>
    <definedName name="fuhe" localSheetId="5">#REF!</definedName>
    <definedName name="fuhe" localSheetId="9">#REF!</definedName>
    <definedName name="fuhe">#REF!</definedName>
    <definedName name="fuheriqi" localSheetId="3">#REF!</definedName>
    <definedName name="fuheriqi" localSheetId="7">#REF!</definedName>
    <definedName name="fuheriqi" localSheetId="11">#REF!</definedName>
    <definedName name="fuheriqi" localSheetId="10">#REF!</definedName>
    <definedName name="fuheriqi" localSheetId="5">#REF!</definedName>
    <definedName name="fuheriqi" localSheetId="9">#REF!</definedName>
    <definedName name="fuheriqi">#REF!</definedName>
    <definedName name="kehu" localSheetId="3">#REF!</definedName>
    <definedName name="kehu" localSheetId="7">#REF!</definedName>
    <definedName name="kehu" localSheetId="11">#REF!</definedName>
    <definedName name="kehu" localSheetId="10">#REF!</definedName>
    <definedName name="kehu" localSheetId="5">#REF!</definedName>
    <definedName name="kehu" localSheetId="9">#REF!</definedName>
    <definedName name="kehu">#REF!</definedName>
    <definedName name="kemudaima" localSheetId="3">#REF!</definedName>
    <definedName name="kemudaima" localSheetId="7">#REF!</definedName>
    <definedName name="kemudaima" localSheetId="11">#REF!</definedName>
    <definedName name="kemudaima" localSheetId="10">#REF!</definedName>
    <definedName name="kemudaima" localSheetId="5">#REF!</definedName>
    <definedName name="kemudaima" localSheetId="9">#REF!</definedName>
    <definedName name="kemudaima">#REF!</definedName>
    <definedName name="kemuming" localSheetId="3">#REF!</definedName>
    <definedName name="kemuming" localSheetId="7">#REF!</definedName>
    <definedName name="kemuming" localSheetId="11">#REF!</definedName>
    <definedName name="kemuming" localSheetId="10">#REF!</definedName>
    <definedName name="kemuming" localSheetId="5">#REF!</definedName>
    <definedName name="kemuming" localSheetId="9">#REF!</definedName>
    <definedName name="kemuming">#REF!</definedName>
    <definedName name="kuaijiqijian" localSheetId="3">#REF!</definedName>
    <definedName name="kuaijiqijian" localSheetId="7">#REF!</definedName>
    <definedName name="kuaijiqijian" localSheetId="11">#REF!</definedName>
    <definedName name="kuaijiqijian" localSheetId="10">#REF!</definedName>
    <definedName name="kuaijiqijian" localSheetId="5">#REF!</definedName>
    <definedName name="kuaijiqijian" localSheetId="9">#REF!</definedName>
    <definedName name="kuaijiqijian">#REF!</definedName>
    <definedName name="kuwenjian" localSheetId="3">#REF!</definedName>
    <definedName name="kuwenjian" localSheetId="7">#REF!</definedName>
    <definedName name="kuwenjian" localSheetId="11">#REF!</definedName>
    <definedName name="kuwenjian" localSheetId="10">#REF!</definedName>
    <definedName name="kuwenjian" localSheetId="5">#REF!</definedName>
    <definedName name="kuwenjian" localSheetId="9">#REF!</definedName>
    <definedName name="kuwenjian">#REF!</definedName>
    <definedName name="_xlnm.Print_Area" localSheetId="3">BS!$A$1:$I$48</definedName>
    <definedName name="_xlnm.Print_Area" localSheetId="7">CF!$A$1:$D$44</definedName>
    <definedName name="_xlnm.Print_Area" localSheetId="11">'Changes in equity'!$A$1:$W$1</definedName>
    <definedName name="_xlnm.Print_Area" localSheetId="2">'Consolidated BS'!$A$1:$I$61</definedName>
    <definedName name="_xlnm.Print_Area" localSheetId="6">'Consolidated CF'!$A$1:$D$63</definedName>
    <definedName name="_xlnm.Print_Area" localSheetId="8">'Consolidated equity change'!$A$1:$AA$39</definedName>
    <definedName name="_xlnm.Print_Area" localSheetId="4">'Consolidated PL'!$A$1:$D$73</definedName>
    <definedName name="_xlnm.Print_Area" localSheetId="5">PL!$A$1:$D$51</definedName>
    <definedName name="qichushu" localSheetId="3">#REF!</definedName>
    <definedName name="qichushu" localSheetId="7">#REF!</definedName>
    <definedName name="qichushu" localSheetId="11">#REF!</definedName>
    <definedName name="qichushu" localSheetId="10">#REF!</definedName>
    <definedName name="qichushu" localSheetId="5">#REF!</definedName>
    <definedName name="qichushu" localSheetId="9">#REF!</definedName>
    <definedName name="qichushu">#REF!</definedName>
    <definedName name="shenqianshu" localSheetId="3">#REF!</definedName>
    <definedName name="shenqianshu" localSheetId="7">#REF!</definedName>
    <definedName name="shenqianshu" localSheetId="11">#REF!</definedName>
    <definedName name="shenqianshu" localSheetId="10">#REF!</definedName>
    <definedName name="shenqianshu" localSheetId="5">#REF!</definedName>
    <definedName name="shenqianshu" localSheetId="9">#REF!</definedName>
    <definedName name="shenqianshu">#REF!</definedName>
    <definedName name="suoyinhao" localSheetId="3">#REF!</definedName>
    <definedName name="suoyinhao" localSheetId="7">#REF!</definedName>
    <definedName name="suoyinhao" localSheetId="11">#REF!</definedName>
    <definedName name="suoyinhao" localSheetId="10">#REF!</definedName>
    <definedName name="suoyinhao" localSheetId="5">#REF!</definedName>
    <definedName name="suoyinhao" localSheetId="9">#REF!</definedName>
    <definedName name="suoyinhao">#REF!</definedName>
    <definedName name="TBQCCOL">#REF!</definedName>
    <definedName name="TBSDCOL">#REF!</definedName>
    <definedName name="TBSTYLE">"general"</definedName>
    <definedName name="TBXJCOL">#REF!</definedName>
    <definedName name="wrn.负债及权益." localSheetId="9" hidden="1">{"负债及权益",#N/A,FALSE,"TB-BS"}</definedName>
    <definedName name="wrn.负债及权益." hidden="1">{"负债及权益",#N/A,FALSE,"TB-BS"}</definedName>
    <definedName name="wrn.现金." localSheetId="9" hidden="1">{"现金主表",#N/A,FALSE,"正式Cashflow"}</definedName>
    <definedName name="wrn.现金." hidden="1">{"现金主表",#N/A,FALSE,"正式Cashflow"}</definedName>
    <definedName name="wrn.现金主表." localSheetId="9" hidden="1">{"现金主表",#N/A,FALSE,"正式Cashflow"}</definedName>
    <definedName name="wrn.现金主表." hidden="1">{"现金主表",#N/A,FALSE,"正式Cashflow"}</definedName>
    <definedName name="wrn.资产." localSheetId="9" hidden="1">{"资产",#N/A,FALSE,"TB-BS"}</definedName>
    <definedName name="wrn.资产." hidden="1">{"资产",#N/A,FALSE,"TB-BS"}</definedName>
    <definedName name="xiangmu" localSheetId="3">#REF!</definedName>
    <definedName name="xiangmu" localSheetId="7">#REF!</definedName>
    <definedName name="xiangmu" localSheetId="11">#REF!</definedName>
    <definedName name="xiangmu" localSheetId="10">#REF!</definedName>
    <definedName name="xiangmu" localSheetId="5">#REF!</definedName>
    <definedName name="xiangmu" localSheetId="9">#REF!</definedName>
    <definedName name="xiangmu">#REF!</definedName>
    <definedName name="XJLLCODECOL" localSheetId="3">CF!$E:$E</definedName>
    <definedName name="XJLLCODECOL" localSheetId="7">CF!$E:$E</definedName>
    <definedName name="XJLLCODECOL" localSheetId="11">CF!$E:$E</definedName>
    <definedName name="XJLLCODECOL" localSheetId="10">CF!$E:$E</definedName>
    <definedName name="XJLLCODECOL" localSheetId="5">CF!$E:$E</definedName>
    <definedName name="XJLLCODECOL" localSheetId="9">CF!$E:$E</definedName>
    <definedName name="XJLLCODECOL">'Consolidated CF'!$E:$E</definedName>
    <definedName name="XJLLSDCOL" localSheetId="3">CF!$C:$C</definedName>
    <definedName name="XJLLSDCOL" localSheetId="7">CF!$C:$C</definedName>
    <definedName name="XJLLSDCOL" localSheetId="11">CF!$C:$C</definedName>
    <definedName name="XJLLSDCOL" localSheetId="10">CF!$C:$C</definedName>
    <definedName name="XJLLSDCOL" localSheetId="5">CF!$C:$C</definedName>
    <definedName name="XJLLSDCOL" localSheetId="9">CF!$C:$C</definedName>
    <definedName name="XJLLSDCOL">'Consolidated CF'!$C:$C</definedName>
    <definedName name="yeci" localSheetId="3">#REF!</definedName>
    <definedName name="yeci" localSheetId="7">#REF!</definedName>
    <definedName name="yeci" localSheetId="11">#REF!</definedName>
    <definedName name="yeci" localSheetId="10">#REF!</definedName>
    <definedName name="yeci" localSheetId="5">#REF!</definedName>
    <definedName name="yeci" localSheetId="9">#REF!</definedName>
    <definedName name="yeci">#REF!</definedName>
    <definedName name="会计制度">1</definedName>
    <definedName name="所处行业" localSheetId="3">1</definedName>
    <definedName name="所处行业" localSheetId="7">1</definedName>
    <definedName name="所处行业" localSheetId="11">1</definedName>
    <definedName name="所处行业" localSheetId="10">1</definedName>
    <definedName name="所处行业" localSheetId="5">1</definedName>
    <definedName name="所处行业" localSheetId="9">1</definedName>
    <definedName name="所处行业">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0" i="8" l="1"/>
  <c r="L40" i="8"/>
  <c r="J40" i="8"/>
  <c r="F40" i="8"/>
  <c r="B40" i="8"/>
  <c r="E41" i="8" l="1"/>
  <c r="N40" i="8"/>
  <c r="A3" i="19" l="1"/>
  <c r="J41" i="8"/>
  <c r="C41" i="8"/>
  <c r="H52" i="19"/>
  <c r="H53" i="19" s="1"/>
  <c r="I41" i="8"/>
  <c r="K41" i="8"/>
  <c r="F41" i="8"/>
  <c r="D41" i="8"/>
  <c r="L41" i="8"/>
  <c r="B41" i="8"/>
  <c r="H41" i="8" l="1"/>
  <c r="M41" i="8"/>
  <c r="C51" i="21" l="1"/>
  <c r="G41" i="8"/>
  <c r="C72" i="7"/>
  <c r="N41" i="8" l="1"/>
</calcChain>
</file>

<file path=xl/sharedStrings.xml><?xml version="1.0" encoding="utf-8"?>
<sst xmlns="http://schemas.openxmlformats.org/spreadsheetml/2006/main" count="638" uniqueCount="526">
  <si>
    <t>本表说明</t>
  </si>
  <si>
    <t>一、制作本表的目的</t>
  </si>
  <si>
    <t>（一）将存在平衡关系的报表数据设置了“校验表”，方便业务人员发现报表的数据差错。</t>
  </si>
  <si>
    <t>（二）设置了“勾稽表”，方便业务人员将上市公司年度报告的相关数据进行勾稽检查。</t>
  </si>
  <si>
    <t>注：上述上市公司年度报告不是指本所审计的财务报告。执业人员应注意检查公司公告的年度报告中是否包含勾稽表中的相关数据。</t>
  </si>
  <si>
    <t>二、本表的操作步骤说明</t>
  </si>
  <si>
    <t>（一）业务人员将AE系统产生的报表数据粘贴入本模板报表右侧的的报表区域中,正式报表利用已设置好的链接关系可自动生成。</t>
  </si>
  <si>
    <t>（二）业务人员可通过“校验表”检查报表平衡检验结果。</t>
  </si>
  <si>
    <t>（三）“勾稽表”先设置了“勾稽结果汇总表”，可了解总体的勾稽检查结果，点击最右侧的“查看”可检查各明细勾稽项目。</t>
  </si>
  <si>
    <t>（四） 如勾稽明细表中需要的相关数据在上市公司年度报告确定没有披露的，业务人员可在“是否适用”中下拉选择“否”。</t>
  </si>
  <si>
    <t>（五）“勾稽表”部分项目已通过报表链接获取，部分数据需要手工录入的，请根据提示进行录入。</t>
  </si>
  <si>
    <t>（六）勾稽不符的原因请在各勾稽明细表下进行分析说明。</t>
  </si>
  <si>
    <t>三、其他说明</t>
  </si>
  <si>
    <t xml:space="preserve"> 由于本表公式链接的量非常大，加之可能存在制作团队考虑不周的情况。在使用过程中，如发现有问题可联系技术总部丁琴丽,以帮助本表的进一步完善。</t>
  </si>
  <si>
    <t>联系方式： 电话：0571-89722918  [87019]</t>
  </si>
  <si>
    <t>审定类</t>
  </si>
  <si>
    <t>资产负债表</t>
  </si>
  <si>
    <t>利润表</t>
  </si>
  <si>
    <t>现金流量表</t>
  </si>
  <si>
    <t>所有者权益变动表</t>
  </si>
  <si>
    <t>检验勾稽类</t>
  </si>
  <si>
    <t>校验表</t>
  </si>
  <si>
    <t>勾稽表</t>
  </si>
  <si>
    <t>本表说明</t>
  </si>
  <si>
    <t>一、制作本表的目的</t>
  </si>
  <si>
    <t>（一）将存在平衡关系的报表数据设置了“校验表”，方便业务人员发现报表的数据差错。</t>
  </si>
  <si>
    <t>（二）设置了“勾稽表”，方便业务人员将上市公司年度报告的相关数据进行勾稽检查。</t>
  </si>
  <si>
    <t>注：上述上市公司年度报告不是指本所审计的财务报告。执业人员应注意检查公司公告的年度报告中是否包含勾稽表中的相关数据。</t>
  </si>
  <si>
    <t>二、本表的操作步骤说明</t>
  </si>
  <si>
    <t>（一）业务人员将AE系统产生的报表数据粘贴入本模板报表右侧的的报表区域中,正式报表利用已设置好的链接关系可自动生成。</t>
  </si>
  <si>
    <t>（二）业务人员可通过“校验表”检查报表平衡检验结果。</t>
  </si>
  <si>
    <t>（三）“勾稽表”先设置了“勾稽结果汇总表”，可了解总体的勾稽检查结果，点击最右侧的“查看”可检查各明细勾稽项目。</t>
  </si>
  <si>
    <t>（四） 如勾稽明细表中需要的相关数据在上市公司年度报告确定没有披露的，业务人员可在“是否适用”中下拉选择“否”。</t>
  </si>
  <si>
    <t>（五）“勾稽表”部分项目已通过报表链接获取，部分数据需要手工录入的，请根据提示进行录入。</t>
  </si>
  <si>
    <t>（六）勾稽不符的原因请在各勾稽明细表下进行分析说明。</t>
  </si>
  <si>
    <t>三、其他说明</t>
  </si>
  <si>
    <t xml:space="preserve"> 由于本表公式链接的量非常大，加之可能存在制作团队考虑不周的情况。在使用过程中，如发现有问题可联系技术总部丁琴丽,以帮助本表的进一步完善。</t>
  </si>
  <si>
    <t>联系方式： 电话：0571-89722918  [87019]</t>
  </si>
  <si>
    <t>审定类</t>
  </si>
  <si>
    <t>资产负债表</t>
  </si>
  <si>
    <t>利润表</t>
  </si>
  <si>
    <t>现金流量表</t>
  </si>
  <si>
    <t>所有者权益变动表</t>
  </si>
  <si>
    <t>检验勾稽类</t>
  </si>
  <si>
    <t>校验表</t>
  </si>
  <si>
    <t>勾稽表</t>
  </si>
  <si>
    <r>
      <rPr>
        <b/>
        <sz val="21"/>
        <color rgb="FF000000"/>
        <rFont val="Times New Roman"/>
        <family val="1"/>
      </rPr>
      <t>Consolidated Balance Sheet</t>
    </r>
  </si>
  <si>
    <r>
      <rPr>
        <sz val="9"/>
        <color rgb="FF000000"/>
        <rFont val="Times New Roman"/>
        <family val="1"/>
      </rPr>
      <t>K.H.Table 01</t>
    </r>
  </si>
  <si>
    <r>
      <rPr>
        <sz val="9"/>
        <color rgb="FF000000"/>
        <rFont val="Times New Roman"/>
        <family val="1"/>
      </rPr>
      <t>Prepared by: Hunan Hualian China Industry Co., Ltd.</t>
    </r>
  </si>
  <si>
    <r>
      <rPr>
        <sz val="9"/>
        <color rgb="FF000000"/>
        <rFont val="Times New Roman"/>
        <family val="1"/>
      </rPr>
      <t>Unit: RMB</t>
    </r>
  </si>
  <si>
    <r>
      <rPr>
        <sz val="9"/>
        <color rgb="FF000000"/>
        <rFont val="Times New Roman"/>
        <family val="1"/>
      </rPr>
      <t>Assets</t>
    </r>
  </si>
  <si>
    <r>
      <rPr>
        <sz val="9"/>
        <color rgb="FF000000"/>
        <rFont val="Times New Roman"/>
        <family val="1"/>
      </rPr>
      <t>Note No.</t>
    </r>
  </si>
  <si>
    <r>
      <rPr>
        <sz val="9"/>
        <color rgb="FF000000"/>
        <rFont val="Times New Roman"/>
        <family val="1"/>
      </rPr>
      <t>Closing amount</t>
    </r>
  </si>
  <si>
    <r>
      <rPr>
        <sz val="9"/>
        <color rgb="FF000000"/>
        <rFont val="Times New Roman"/>
        <family val="1"/>
      </rPr>
      <t>Closing amount of last year</t>
    </r>
  </si>
  <si>
    <r>
      <rPr>
        <sz val="9"/>
        <color rgb="FF000000"/>
        <rFont val="Times New Roman"/>
        <family val="1"/>
      </rPr>
      <t>Liabilities and owner’s equity (or shareholders’ equity)</t>
    </r>
  </si>
  <si>
    <r>
      <rPr>
        <sz val="9"/>
        <color rgb="FF000000"/>
        <rFont val="Times New Roman"/>
        <family val="1"/>
      </rPr>
      <t>Current assets:</t>
    </r>
  </si>
  <si>
    <r>
      <rPr>
        <sz val="9"/>
        <color rgb="FF000000"/>
        <rFont val="Times New Roman"/>
        <family val="1"/>
      </rPr>
      <t>Current liabilities:</t>
    </r>
  </si>
  <si>
    <r>
      <rPr>
        <sz val="9"/>
        <color rgb="FF000000"/>
        <rFont val="Times New Roman"/>
        <family val="1"/>
      </rPr>
      <t xml:space="preserve">  Cash and bank balance</t>
    </r>
  </si>
  <si>
    <r>
      <rPr>
        <sz val="9"/>
        <color rgb="FF000000"/>
        <rFont val="Times New Roman"/>
        <family val="1"/>
      </rPr>
      <t xml:space="preserve">  Short-term borrowings</t>
    </r>
  </si>
  <si>
    <r>
      <rPr>
        <sz val="9"/>
        <color rgb="FF000000"/>
        <rFont val="Times New Roman"/>
        <family val="1"/>
      </rPr>
      <t xml:space="preserve">  Provision of settlement fund</t>
    </r>
  </si>
  <si>
    <r>
      <rPr>
        <sz val="9"/>
        <color rgb="FF000000"/>
        <rFont val="Times New Roman"/>
        <family val="1"/>
      </rPr>
      <t xml:space="preserve">  Borrowings from the Central Bank</t>
    </r>
  </si>
  <si>
    <r>
      <rPr>
        <sz val="9"/>
        <color rgb="FF000000"/>
        <rFont val="Times New Roman"/>
        <family val="1"/>
      </rPr>
      <t xml:space="preserve">  Lendings to Banks and Other Financial Institutions</t>
    </r>
  </si>
  <si>
    <r>
      <rPr>
        <sz val="9"/>
        <color rgb="FF000000"/>
        <rFont val="Times New Roman"/>
        <family val="1"/>
      </rPr>
      <t xml:space="preserve">  Borrowings from Banks and Other Financial Institutions</t>
    </r>
  </si>
  <si>
    <r>
      <rPr>
        <sz val="9"/>
        <color rgb="FF000000"/>
        <rFont val="Times New Roman"/>
        <family val="1"/>
      </rPr>
      <t xml:space="preserve">  Held-for-trading financial assets</t>
    </r>
  </si>
  <si>
    <r>
      <rPr>
        <sz val="9"/>
        <color rgb="FF000000"/>
        <rFont val="Times New Roman"/>
        <family val="1"/>
      </rPr>
      <t xml:space="preserve">  Held-for-trading financial liabilities</t>
    </r>
  </si>
  <si>
    <r>
      <rPr>
        <sz val="9"/>
        <color rgb="FF000000"/>
        <rFont val="Times New Roman"/>
        <family val="1"/>
      </rPr>
      <t xml:space="preserve">  Financial derivative assets</t>
    </r>
  </si>
  <si>
    <r>
      <rPr>
        <sz val="9"/>
        <color rgb="FF000000"/>
        <rFont val="Times New Roman"/>
        <family val="1"/>
      </rPr>
      <t xml:space="preserve">  Financial derivative liabilities</t>
    </r>
  </si>
  <si>
    <r>
      <rPr>
        <sz val="9"/>
        <color rgb="FF000000"/>
        <rFont val="Times New Roman"/>
        <family val="1"/>
      </rPr>
      <t xml:space="preserve">  Notes receivable</t>
    </r>
  </si>
  <si>
    <r>
      <rPr>
        <sz val="9"/>
        <color rgb="FF000000"/>
        <rFont val="Times New Roman"/>
        <family val="1"/>
      </rPr>
      <t xml:space="preserve">  Notes payable</t>
    </r>
  </si>
  <si>
    <r>
      <rPr>
        <sz val="9"/>
        <color rgb="FF000000"/>
        <rFont val="Times New Roman"/>
        <family val="1"/>
      </rPr>
      <t xml:space="preserve">  Accounts receivable</t>
    </r>
  </si>
  <si>
    <r>
      <rPr>
        <sz val="9"/>
        <color rgb="FF000000"/>
        <rFont val="Times New Roman"/>
        <family val="1"/>
      </rPr>
      <t xml:space="preserve">  Accounts payable</t>
    </r>
  </si>
  <si>
    <r>
      <rPr>
        <sz val="9"/>
        <color rgb="FF000000"/>
        <rFont val="Times New Roman"/>
        <family val="1"/>
      </rPr>
      <t xml:space="preserve">  Receivables financing</t>
    </r>
  </si>
  <si>
    <r>
      <rPr>
        <sz val="9"/>
        <color rgb="FF000000"/>
        <rFont val="Times New Roman"/>
        <family val="1"/>
      </rPr>
      <t xml:space="preserve">  Advances from customers</t>
    </r>
  </si>
  <si>
    <r>
      <rPr>
        <sz val="9"/>
        <color rgb="FF000000"/>
        <rFont val="Times New Roman"/>
        <family val="1"/>
      </rPr>
      <t xml:space="preserve">  Prepayments</t>
    </r>
  </si>
  <si>
    <r>
      <rPr>
        <sz val="9"/>
        <color rgb="FF000000"/>
        <rFont val="Times New Roman"/>
        <family val="1"/>
      </rPr>
      <t xml:space="preserve">  Contract liabilities</t>
    </r>
  </si>
  <si>
    <r>
      <rPr>
        <sz val="9"/>
        <color rgb="FF000000"/>
        <rFont val="Times New Roman"/>
        <family val="1"/>
      </rPr>
      <t xml:space="preserve">  Premiums receivable</t>
    </r>
  </si>
  <si>
    <r>
      <rPr>
        <sz val="9"/>
        <color rgb="FF000000"/>
        <rFont val="Times New Roman"/>
        <family val="1"/>
      </rPr>
      <t xml:space="preserve">  Financial assets Sold for repurchase</t>
    </r>
  </si>
  <si>
    <r>
      <rPr>
        <sz val="9"/>
        <color rgb="FF000000"/>
        <rFont val="Times New Roman"/>
        <family val="1"/>
      </rPr>
      <t xml:space="preserve">  Cession premiums receivable</t>
    </r>
  </si>
  <si>
    <r>
      <rPr>
        <sz val="9"/>
        <color rgb="FF000000"/>
        <rFont val="Times New Roman"/>
        <family val="1"/>
      </rPr>
      <t xml:space="preserve">  Deposits from customers and interbank</t>
    </r>
  </si>
  <si>
    <r>
      <rPr>
        <sz val="9"/>
        <color rgb="FF000000"/>
        <rFont val="Times New Roman"/>
        <family val="1"/>
      </rPr>
      <t xml:space="preserve">  Provision of cession receivable</t>
    </r>
  </si>
  <si>
    <r>
      <rPr>
        <sz val="9"/>
        <color rgb="FF000000"/>
        <rFont val="Times New Roman"/>
        <family val="1"/>
      </rPr>
      <t xml:space="preserve">  Funds received as agent of stock exchange</t>
    </r>
  </si>
  <si>
    <r>
      <rPr>
        <sz val="9"/>
        <color rgb="FF000000"/>
        <rFont val="Times New Roman"/>
        <family val="1"/>
      </rPr>
      <t xml:space="preserve">  Other receivables</t>
    </r>
  </si>
  <si>
    <r>
      <rPr>
        <sz val="9"/>
        <color rgb="FF000000"/>
        <rFont val="Times New Roman"/>
        <family val="1"/>
      </rPr>
      <t xml:space="preserve">  Funds received as securities underwriting</t>
    </r>
  </si>
  <si>
    <r>
      <rPr>
        <sz val="9"/>
        <color rgb="FF000000"/>
        <rFont val="Times New Roman"/>
        <family val="1"/>
      </rPr>
      <t xml:space="preserve">  Redemptory monetary capital for sale</t>
    </r>
  </si>
  <si>
    <r>
      <rPr>
        <sz val="9"/>
        <color rgb="FF000000"/>
        <rFont val="Times New Roman"/>
        <family val="1"/>
      </rPr>
      <t xml:space="preserve">  Employee benefits payable</t>
    </r>
  </si>
  <si>
    <r>
      <rPr>
        <sz val="9"/>
        <color rgb="FF000000"/>
        <rFont val="Times New Roman"/>
        <family val="1"/>
      </rPr>
      <t xml:space="preserve">  Inventory</t>
    </r>
  </si>
  <si>
    <r>
      <rPr>
        <sz val="9"/>
        <color rgb="FF000000"/>
        <rFont val="Times New Roman"/>
        <family val="1"/>
      </rPr>
      <t xml:space="preserve">  Taxes payable</t>
    </r>
  </si>
  <si>
    <r>
      <rPr>
        <sz val="9"/>
        <color rgb="FF000000"/>
        <rFont val="Times New Roman"/>
        <family val="1"/>
      </rPr>
      <t xml:space="preserve">  Contract assets</t>
    </r>
  </si>
  <si>
    <r>
      <rPr>
        <sz val="9"/>
        <color rgb="FF000000"/>
        <rFont val="Times New Roman"/>
        <family val="1"/>
      </rPr>
      <t xml:space="preserve">  Other payables</t>
    </r>
  </si>
  <si>
    <r>
      <rPr>
        <sz val="9"/>
        <color rgb="FF000000"/>
        <rFont val="Times New Roman"/>
        <family val="1"/>
      </rPr>
      <t xml:space="preserve">  Held-for-sale assets</t>
    </r>
  </si>
  <si>
    <r>
      <rPr>
        <sz val="9"/>
        <color rgb="FF000000"/>
        <rFont val="Times New Roman"/>
        <family val="1"/>
      </rPr>
      <t xml:space="preserve">  Fee and commission payable</t>
    </r>
  </si>
  <si>
    <r>
      <rPr>
        <sz val="9"/>
        <color rgb="FF000000"/>
        <rFont val="Times New Roman"/>
        <family val="1"/>
      </rPr>
      <t xml:space="preserve">  Non-current assets due within one year</t>
    </r>
  </si>
  <si>
    <r>
      <rPr>
        <sz val="9"/>
        <color rgb="FF000000"/>
        <rFont val="Times New Roman"/>
        <family val="1"/>
      </rPr>
      <t xml:space="preserve">  Cession insurance premiums payable</t>
    </r>
  </si>
  <si>
    <r>
      <rPr>
        <sz val="9"/>
        <color rgb="FF000000"/>
        <rFont val="Times New Roman"/>
        <family val="1"/>
      </rPr>
      <t xml:space="preserve">  Other current assets</t>
    </r>
  </si>
  <si>
    <r>
      <rPr>
        <sz val="9"/>
        <color rgb="FF000000"/>
        <rFont val="Times New Roman"/>
        <family val="1"/>
      </rPr>
      <t xml:space="preserve">  Held-for-sale liabilities</t>
    </r>
  </si>
  <si>
    <r>
      <rPr>
        <sz val="9"/>
        <color rgb="FF000000"/>
        <rFont val="Times New Roman"/>
        <family val="1"/>
      </rPr>
      <t xml:space="preserve">      Total non-current assets</t>
    </r>
  </si>
  <si>
    <r>
      <rPr>
        <sz val="9"/>
        <color rgb="FF000000"/>
        <rFont val="Times New Roman"/>
        <family val="1"/>
      </rPr>
      <t xml:space="preserve">  Non-current liabilities due within one year</t>
    </r>
  </si>
  <si>
    <r>
      <rPr>
        <sz val="9"/>
        <color rgb="FF000000"/>
        <rFont val="Times New Roman"/>
        <family val="1"/>
      </rPr>
      <t xml:space="preserve">  Other current liabilities</t>
    </r>
  </si>
  <si>
    <r>
      <rPr>
        <sz val="9"/>
        <color rgb="FF000000"/>
        <rFont val="Times New Roman"/>
        <family val="1"/>
      </rPr>
      <t xml:space="preserve">       Total of current liabilities</t>
    </r>
  </si>
  <si>
    <r>
      <rPr>
        <sz val="9"/>
        <color rgb="FF000000"/>
        <rFont val="Times New Roman"/>
        <family val="1"/>
      </rPr>
      <t>Non-current liability:</t>
    </r>
  </si>
  <si>
    <r>
      <rPr>
        <sz val="9"/>
        <color rgb="FF000000"/>
        <rFont val="Times New Roman"/>
        <family val="1"/>
      </rPr>
      <t xml:space="preserve">  Provision for insurance contracts</t>
    </r>
  </si>
  <si>
    <r>
      <rPr>
        <sz val="9"/>
        <color rgb="FF000000"/>
        <rFont val="Times New Roman"/>
        <family val="1"/>
      </rPr>
      <t xml:space="preserve">  Long term borrowings</t>
    </r>
  </si>
  <si>
    <r>
      <rPr>
        <sz val="9"/>
        <color rgb="FF000000"/>
        <rFont val="Times New Roman"/>
        <family val="1"/>
      </rPr>
      <t xml:space="preserve">  Bonds payable</t>
    </r>
  </si>
  <si>
    <r>
      <rPr>
        <sz val="9"/>
        <color rgb="FF000000"/>
        <rFont val="Times New Roman"/>
        <family val="1"/>
      </rPr>
      <t xml:space="preserve">    Including: Preferred stock</t>
    </r>
  </si>
  <si>
    <r>
      <rPr>
        <sz val="9"/>
        <color rgb="FF000000"/>
        <rFont val="Times New Roman"/>
        <family val="1"/>
      </rPr>
      <t xml:space="preserve">          Perpetual bond</t>
    </r>
  </si>
  <si>
    <r>
      <rPr>
        <sz val="9"/>
        <color rgb="FF000000"/>
        <rFont val="Times New Roman"/>
        <family val="1"/>
      </rPr>
      <t xml:space="preserve">  Lease liability</t>
    </r>
  </si>
  <si>
    <r>
      <rPr>
        <sz val="9"/>
        <color rgb="FF000000"/>
        <rFont val="Times New Roman"/>
        <family val="1"/>
      </rPr>
      <t xml:space="preserve">  Long-term accounts payable</t>
    </r>
  </si>
  <si>
    <r>
      <rPr>
        <sz val="9"/>
        <color rgb="FF000000"/>
        <rFont val="Times New Roman"/>
        <family val="1"/>
      </rPr>
      <t xml:space="preserve">  Long-term employee benefits payable</t>
    </r>
  </si>
  <si>
    <r>
      <rPr>
        <sz val="9"/>
        <color rgb="FF000000"/>
        <rFont val="Times New Roman"/>
        <family val="1"/>
      </rPr>
      <t>Non-current assets:</t>
    </r>
  </si>
  <si>
    <r>
      <rPr>
        <sz val="9"/>
        <color rgb="FF000000"/>
        <rFont val="Times New Roman"/>
        <family val="1"/>
      </rPr>
      <t xml:space="preserve">  Estimated liabilities</t>
    </r>
  </si>
  <si>
    <r>
      <rPr>
        <sz val="9"/>
        <color rgb="FF000000"/>
        <rFont val="Times New Roman"/>
        <family val="1"/>
      </rPr>
      <t xml:space="preserve">  Loans and advances issued</t>
    </r>
  </si>
  <si>
    <r>
      <rPr>
        <sz val="9"/>
        <color rgb="FF000000"/>
        <rFont val="Times New Roman"/>
        <family val="1"/>
      </rPr>
      <t xml:space="preserve">  Deferred income</t>
    </r>
  </si>
  <si>
    <r>
      <rPr>
        <sz val="9"/>
        <color rgb="FF000000"/>
        <rFont val="Times New Roman"/>
        <family val="1"/>
      </rPr>
      <t xml:space="preserve">  Debt investment</t>
    </r>
  </si>
  <si>
    <r>
      <rPr>
        <sz val="9"/>
        <color rgb="FF000000"/>
        <rFont val="Times New Roman"/>
        <family val="1"/>
      </rPr>
      <t xml:space="preserve">  Deferred tax liabilities</t>
    </r>
  </si>
  <si>
    <r>
      <rPr>
        <sz val="9"/>
        <color rgb="FF000000"/>
        <rFont val="Times New Roman"/>
        <family val="1"/>
      </rPr>
      <t xml:space="preserve">  Other debt investment</t>
    </r>
  </si>
  <si>
    <r>
      <rPr>
        <sz val="9"/>
        <color rgb="FF000000"/>
        <rFont val="Times New Roman"/>
        <family val="1"/>
      </rPr>
      <t xml:space="preserve">  Other non-current liabilities</t>
    </r>
  </si>
  <si>
    <r>
      <rPr>
        <sz val="9"/>
        <color rgb="FF000000"/>
        <rFont val="Times New Roman"/>
        <family val="1"/>
      </rPr>
      <t xml:space="preserve">  Long-term accounts receivable</t>
    </r>
  </si>
  <si>
    <r>
      <rPr>
        <sz val="9"/>
        <color rgb="FF000000"/>
        <rFont val="Times New Roman"/>
        <family val="1"/>
      </rPr>
      <t xml:space="preserve">     Total of non-current liabilities</t>
    </r>
  </si>
  <si>
    <r>
      <rPr>
        <sz val="9"/>
        <color rgb="FF000000"/>
        <rFont val="Times New Roman"/>
        <family val="1"/>
      </rPr>
      <t xml:space="preserve">  Long-term equity investment</t>
    </r>
  </si>
  <si>
    <r>
      <rPr>
        <sz val="9"/>
        <color rgb="FF000000"/>
        <rFont val="Times New Roman"/>
        <family val="1"/>
      </rPr>
      <t xml:space="preserve">         Total Liabilities</t>
    </r>
  </si>
  <si>
    <r>
      <rPr>
        <sz val="9"/>
        <color rgb="FF000000"/>
        <rFont val="Times New Roman"/>
        <family val="1"/>
      </rPr>
      <t xml:space="preserve">  Other equity instruments investment</t>
    </r>
  </si>
  <si>
    <r>
      <rPr>
        <sz val="9"/>
        <color rgb="FF000000"/>
        <rFont val="Times New Roman"/>
        <family val="1"/>
      </rPr>
      <t>Owner’s equity (or shareholders’ equity):</t>
    </r>
  </si>
  <si>
    <r>
      <rPr>
        <sz val="9"/>
        <color rgb="FF000000"/>
        <rFont val="Times New Roman"/>
        <family val="1"/>
      </rPr>
      <t xml:space="preserve">  Other non-current financial assets</t>
    </r>
  </si>
  <si>
    <r>
      <rPr>
        <sz val="9"/>
        <color rgb="FF000000"/>
        <rFont val="Times New Roman"/>
        <family val="1"/>
      </rPr>
      <t xml:space="preserve">  Paid-up capital (or equity)</t>
    </r>
  </si>
  <si>
    <r>
      <rPr>
        <sz val="9"/>
        <color rgb="FF000000"/>
        <rFont val="Times New Roman"/>
        <family val="1"/>
      </rPr>
      <t xml:space="preserve">  Investment property</t>
    </r>
  </si>
  <si>
    <r>
      <rPr>
        <sz val="9"/>
        <color rgb="FF000000"/>
        <rFont val="Times New Roman"/>
        <family val="1"/>
      </rPr>
      <t xml:space="preserve">  Other equity instruments</t>
    </r>
  </si>
  <si>
    <r>
      <rPr>
        <sz val="9"/>
        <color rgb="FF000000"/>
        <rFont val="Times New Roman"/>
        <family val="1"/>
      </rPr>
      <t xml:space="preserve">  Fixed assets</t>
    </r>
  </si>
  <si>
    <r>
      <rPr>
        <sz val="9"/>
        <color rgb="FF000000"/>
        <rFont val="Times New Roman"/>
        <family val="1"/>
      </rPr>
      <t xml:space="preserve">  Construction in progress</t>
    </r>
  </si>
  <si>
    <r>
      <rPr>
        <sz val="9"/>
        <color rgb="FF000000"/>
        <rFont val="Times New Roman"/>
        <family val="1"/>
      </rPr>
      <t xml:space="preserve">  Bearer biological assets</t>
    </r>
  </si>
  <si>
    <r>
      <rPr>
        <sz val="9"/>
        <color rgb="FF000000"/>
        <rFont val="Times New Roman"/>
        <family val="1"/>
      </rPr>
      <t xml:space="preserve">  Capital reserve</t>
    </r>
  </si>
  <si>
    <r>
      <rPr>
        <sz val="9"/>
        <color rgb="FF000000"/>
        <rFont val="Times New Roman"/>
        <family val="1"/>
      </rPr>
      <t xml:space="preserve">  Oil and natural gas assets</t>
    </r>
  </si>
  <si>
    <r>
      <rPr>
        <sz val="9"/>
        <color rgb="FF000000"/>
        <rFont val="Times New Roman"/>
        <family val="1"/>
      </rPr>
      <t xml:space="preserve">  Less: Treasury stock</t>
    </r>
  </si>
  <si>
    <r>
      <rPr>
        <sz val="9"/>
        <color rgb="FF000000"/>
        <rFont val="Times New Roman"/>
        <family val="1"/>
      </rPr>
      <t xml:space="preserve">  Right-of-use asset</t>
    </r>
  </si>
  <si>
    <r>
      <rPr>
        <sz val="9"/>
        <color rgb="FF000000"/>
        <rFont val="Times New Roman"/>
        <family val="1"/>
      </rPr>
      <t xml:space="preserve">  Other comprehensive income</t>
    </r>
  </si>
  <si>
    <r>
      <rPr>
        <sz val="9"/>
        <color rgb="FF000000"/>
        <rFont val="Times New Roman"/>
        <family val="1"/>
      </rPr>
      <t xml:space="preserve">  Intangible assets</t>
    </r>
  </si>
  <si>
    <r>
      <rPr>
        <sz val="9"/>
        <color rgb="FF000000"/>
        <rFont val="Times New Roman"/>
        <family val="1"/>
      </rPr>
      <t xml:space="preserve">  Special reserves</t>
    </r>
  </si>
  <si>
    <r>
      <rPr>
        <sz val="9"/>
        <color rgb="FF000000"/>
        <rFont val="Times New Roman"/>
        <family val="1"/>
      </rPr>
      <t xml:space="preserve">  R&amp;D expenditure</t>
    </r>
  </si>
  <si>
    <r>
      <rPr>
        <sz val="9"/>
        <color rgb="FF000000"/>
        <rFont val="Times New Roman"/>
        <family val="1"/>
      </rPr>
      <t xml:space="preserve">  Surplus reserve</t>
    </r>
  </si>
  <si>
    <r>
      <rPr>
        <sz val="9"/>
        <color rgb="FF000000"/>
        <rFont val="Times New Roman"/>
        <family val="1"/>
      </rPr>
      <t xml:space="preserve">  Goodwill</t>
    </r>
  </si>
  <si>
    <r>
      <rPr>
        <sz val="9"/>
        <color rgb="FF000000"/>
        <rFont val="Times New Roman"/>
        <family val="1"/>
      </rPr>
      <t xml:space="preserve">  Provision for normal risks</t>
    </r>
  </si>
  <si>
    <r>
      <rPr>
        <sz val="9"/>
        <color rgb="FF000000"/>
        <rFont val="Times New Roman"/>
        <family val="1"/>
      </rPr>
      <t xml:space="preserve">  Long-term deferred expenses</t>
    </r>
  </si>
  <si>
    <r>
      <rPr>
        <sz val="9"/>
        <color rgb="FF000000"/>
        <rFont val="Times New Roman"/>
        <family val="1"/>
      </rPr>
      <t xml:space="preserve">  Retained earnings</t>
    </r>
  </si>
  <si>
    <r>
      <rPr>
        <sz val="9"/>
        <color rgb="FF000000"/>
        <rFont val="Times New Roman"/>
        <family val="1"/>
      </rPr>
      <t xml:space="preserve">  Deferred tax assets</t>
    </r>
  </si>
  <si>
    <r>
      <rPr>
        <sz val="9"/>
        <color rgb="FF000000"/>
        <rFont val="Times New Roman"/>
        <family val="1"/>
      </rPr>
      <t xml:space="preserve">  Total Owners’ Equity Attributable to Holding Company</t>
    </r>
  </si>
  <si>
    <r>
      <rPr>
        <sz val="9"/>
        <color rgb="FF000000"/>
        <rFont val="Times New Roman"/>
        <family val="1"/>
      </rPr>
      <t xml:space="preserve">  Other non-current assets</t>
    </r>
  </si>
  <si>
    <r>
      <rPr>
        <sz val="9"/>
        <color rgb="FF000000"/>
        <rFont val="Times New Roman"/>
        <family val="1"/>
      </rPr>
      <t xml:space="preserve">  Minority interests</t>
    </r>
  </si>
  <si>
    <r>
      <rPr>
        <sz val="9"/>
        <color rgb="FF000000"/>
        <rFont val="Times New Roman"/>
        <family val="1"/>
      </rPr>
      <t xml:space="preserve">     Total non-current assets</t>
    </r>
  </si>
  <si>
    <r>
      <rPr>
        <sz val="9"/>
        <color rgb="FF000000"/>
        <rFont val="Times New Roman"/>
        <family val="1"/>
      </rPr>
      <t xml:space="preserve">       Total owners’ equity</t>
    </r>
  </si>
  <si>
    <r>
      <rPr>
        <sz val="9"/>
        <color rgb="FF000000"/>
        <rFont val="Times New Roman"/>
        <family val="1"/>
      </rPr>
      <t xml:space="preserve">      Total assets</t>
    </r>
  </si>
  <si>
    <r>
      <rPr>
        <sz val="9"/>
        <color rgb="FF000000"/>
        <rFont val="Times New Roman"/>
        <family val="1"/>
      </rPr>
      <t>Total liabilities and owners’ equity</t>
    </r>
  </si>
  <si>
    <r>
      <rPr>
        <sz val="9"/>
        <color rgb="FF000000"/>
        <rFont val="Times New Roman"/>
        <family val="1"/>
      </rPr>
      <t>Legal representative:</t>
    </r>
  </si>
  <si>
    <r>
      <rPr>
        <sz val="9"/>
        <color rgb="FF000000"/>
        <rFont val="Times New Roman"/>
        <family val="1"/>
      </rPr>
      <t>Principle in charge of accounting:</t>
    </r>
  </si>
  <si>
    <r>
      <rPr>
        <sz val="9"/>
        <color rgb="FF000000"/>
        <rFont val="Times New Roman"/>
        <family val="1"/>
      </rPr>
      <t>Principle of accounting organization:</t>
    </r>
  </si>
  <si>
    <r>
      <rPr>
        <b/>
        <sz val="22"/>
        <color rgb="FF000000"/>
        <rFont val="Times New Roman"/>
        <family val="1"/>
      </rPr>
      <t>Parent Company Balance Sheet</t>
    </r>
  </si>
  <si>
    <r>
      <rPr>
        <sz val="10"/>
        <color rgb="FF000000"/>
        <rFont val="Times New Roman"/>
        <family val="1"/>
      </rPr>
      <t>KQ Table 01</t>
    </r>
  </si>
  <si>
    <r>
      <rPr>
        <sz val="10"/>
        <color rgb="FF000000"/>
        <rFont val="Times New Roman"/>
        <family val="1"/>
      </rPr>
      <t>Prepared by: Hunan Hualian China Industry Co., Ltd.</t>
    </r>
  </si>
  <si>
    <r>
      <rPr>
        <sz val="10"/>
        <color rgb="FF000000"/>
        <rFont val="Times New Roman"/>
        <family val="1"/>
      </rPr>
      <t>Unit: RMB</t>
    </r>
  </si>
  <si>
    <r>
      <rPr>
        <sz val="10"/>
        <color rgb="FF000000"/>
        <rFont val="Times New Roman"/>
        <family val="1"/>
      </rPr>
      <t>Assets</t>
    </r>
  </si>
  <si>
    <r>
      <rPr>
        <sz val="10"/>
        <color rgb="FF000000"/>
        <rFont val="Times New Roman"/>
        <family val="1"/>
      </rPr>
      <t>Note No.</t>
    </r>
  </si>
  <si>
    <r>
      <rPr>
        <sz val="10"/>
        <color rgb="FF000000"/>
        <rFont val="Times New Roman"/>
        <family val="1"/>
      </rPr>
      <t>Closing amount</t>
    </r>
  </si>
  <si>
    <r>
      <rPr>
        <sz val="10"/>
        <color rgb="FF000000"/>
        <rFont val="Times New Roman"/>
        <family val="1"/>
      </rPr>
      <t>Closing amount of last year</t>
    </r>
  </si>
  <si>
    <r>
      <rPr>
        <sz val="10"/>
        <color rgb="FF000000"/>
        <rFont val="Times New Roman"/>
        <family val="1"/>
      </rPr>
      <t>Liabilities and owner’s equity</t>
    </r>
  </si>
  <si>
    <r>
      <rPr>
        <sz val="10"/>
        <color rgb="FF000000"/>
        <rFont val="Times New Roman"/>
        <family val="1"/>
      </rPr>
      <t>Current assets:</t>
    </r>
  </si>
  <si>
    <r>
      <rPr>
        <sz val="10"/>
        <color rgb="FF000000"/>
        <rFont val="Times New Roman"/>
        <family val="1"/>
      </rPr>
      <t>Current liabilities:</t>
    </r>
  </si>
  <si>
    <r>
      <rPr>
        <sz val="10"/>
        <color rgb="FF000000"/>
        <rFont val="Times New Roman"/>
        <family val="1"/>
      </rPr>
      <t xml:space="preserve">  Cash and bank balance</t>
    </r>
  </si>
  <si>
    <r>
      <rPr>
        <sz val="10"/>
        <color rgb="FF000000"/>
        <rFont val="Times New Roman"/>
        <family val="1"/>
      </rPr>
      <t xml:space="preserve">  Short-term borrowings</t>
    </r>
  </si>
  <si>
    <r>
      <rPr>
        <sz val="10"/>
        <color rgb="FF000000"/>
        <rFont val="Times New Roman"/>
        <family val="1"/>
      </rPr>
      <t xml:space="preserve">  Held-for-trading financial assets</t>
    </r>
  </si>
  <si>
    <r>
      <rPr>
        <sz val="10"/>
        <color rgb="FF000000"/>
        <rFont val="Times New Roman"/>
        <family val="1"/>
      </rPr>
      <t xml:space="preserve">  Held-for-trading financial liabilities</t>
    </r>
  </si>
  <si>
    <r>
      <rPr>
        <sz val="10"/>
        <color rgb="FF000000"/>
        <rFont val="Times New Roman"/>
        <family val="1"/>
      </rPr>
      <t xml:space="preserve">  Financial derivative assets</t>
    </r>
  </si>
  <si>
    <r>
      <rPr>
        <sz val="10"/>
        <color rgb="FF000000"/>
        <rFont val="Times New Roman"/>
        <family val="1"/>
      </rPr>
      <t xml:space="preserve">  Financial derivative liabilities</t>
    </r>
  </si>
  <si>
    <r>
      <rPr>
        <sz val="10"/>
        <color rgb="FF000000"/>
        <rFont val="Times New Roman"/>
        <family val="1"/>
      </rPr>
      <t xml:space="preserve">  Notes receivable</t>
    </r>
  </si>
  <si>
    <r>
      <rPr>
        <sz val="10"/>
        <color rgb="FF000000"/>
        <rFont val="Times New Roman"/>
        <family val="1"/>
      </rPr>
      <t xml:space="preserve">  Notes payable</t>
    </r>
  </si>
  <si>
    <r>
      <rPr>
        <sz val="10"/>
        <color rgb="FF000000"/>
        <rFont val="Times New Roman"/>
        <family val="1"/>
      </rPr>
      <t xml:space="preserve">  Accounts receivable</t>
    </r>
  </si>
  <si>
    <r>
      <rPr>
        <sz val="10"/>
        <color rgb="FF000000"/>
        <rFont val="Times New Roman"/>
        <family val="1"/>
      </rPr>
      <t xml:space="preserve">  Accounts payable</t>
    </r>
  </si>
  <si>
    <r>
      <rPr>
        <sz val="10"/>
        <color rgb="FF000000"/>
        <rFont val="Times New Roman"/>
        <family val="1"/>
      </rPr>
      <t xml:space="preserve">  Receivables financing</t>
    </r>
  </si>
  <si>
    <r>
      <rPr>
        <sz val="10"/>
        <color rgb="FF000000"/>
        <rFont val="Times New Roman"/>
        <family val="1"/>
      </rPr>
      <t xml:space="preserve">  Advances from customers</t>
    </r>
  </si>
  <si>
    <r>
      <rPr>
        <sz val="10"/>
        <color rgb="FF000000"/>
        <rFont val="Times New Roman"/>
        <family val="1"/>
      </rPr>
      <t xml:space="preserve">  Prepayments</t>
    </r>
  </si>
  <si>
    <r>
      <rPr>
        <sz val="10"/>
        <color rgb="FF000000"/>
        <rFont val="Times New Roman"/>
        <family val="1"/>
      </rPr>
      <t xml:space="preserve">  Contract liabilities</t>
    </r>
  </si>
  <si>
    <r>
      <rPr>
        <sz val="10"/>
        <color rgb="FF000000"/>
        <rFont val="Times New Roman"/>
        <family val="1"/>
      </rPr>
      <t xml:space="preserve">  Other receivables</t>
    </r>
  </si>
  <si>
    <r>
      <rPr>
        <sz val="10"/>
        <color rgb="FF000000"/>
        <rFont val="Times New Roman"/>
        <family val="1"/>
      </rPr>
      <t xml:space="preserve">  Employee benefits payable</t>
    </r>
  </si>
  <si>
    <r>
      <rPr>
        <sz val="10"/>
        <color rgb="FF000000"/>
        <rFont val="Times New Roman"/>
        <family val="1"/>
      </rPr>
      <t xml:space="preserve">  Inventory</t>
    </r>
  </si>
  <si>
    <r>
      <rPr>
        <sz val="10"/>
        <color rgb="FF000000"/>
        <rFont val="Times New Roman"/>
        <family val="1"/>
      </rPr>
      <t xml:space="preserve">  Taxes payable</t>
    </r>
  </si>
  <si>
    <r>
      <rPr>
        <sz val="10"/>
        <color rgb="FF000000"/>
        <rFont val="Times New Roman"/>
        <family val="1"/>
      </rPr>
      <t xml:space="preserve">  Contract assets</t>
    </r>
  </si>
  <si>
    <r>
      <rPr>
        <sz val="10"/>
        <color rgb="FF000000"/>
        <rFont val="Times New Roman"/>
        <family val="1"/>
      </rPr>
      <t xml:space="preserve">  Other payables</t>
    </r>
  </si>
  <si>
    <r>
      <rPr>
        <sz val="10"/>
        <color rgb="FF000000"/>
        <rFont val="Times New Roman"/>
        <family val="1"/>
      </rPr>
      <t xml:space="preserve">  Held-for-sale assets</t>
    </r>
  </si>
  <si>
    <r>
      <rPr>
        <sz val="10"/>
        <color rgb="FF000000"/>
        <rFont val="Times New Roman"/>
        <family val="1"/>
      </rPr>
      <t xml:space="preserve">  Held-for-sale liabilities</t>
    </r>
  </si>
  <si>
    <r>
      <rPr>
        <sz val="10"/>
        <color rgb="FF000000"/>
        <rFont val="Times New Roman"/>
        <family val="1"/>
      </rPr>
      <t xml:space="preserve">  Non-current assets due within one year</t>
    </r>
  </si>
  <si>
    <r>
      <rPr>
        <sz val="10"/>
        <color rgb="FF000000"/>
        <rFont val="Times New Roman"/>
        <family val="1"/>
      </rPr>
      <t xml:space="preserve">  Non-current liabilities due within one year</t>
    </r>
  </si>
  <si>
    <r>
      <rPr>
        <sz val="10"/>
        <color rgb="FF000000"/>
        <rFont val="Times New Roman"/>
        <family val="1"/>
      </rPr>
      <t xml:space="preserve">  Other current assets</t>
    </r>
  </si>
  <si>
    <r>
      <rPr>
        <sz val="10"/>
        <color rgb="FF000000"/>
        <rFont val="Times New Roman"/>
        <family val="1"/>
      </rPr>
      <t xml:space="preserve">  Other current liabilities</t>
    </r>
  </si>
  <si>
    <r>
      <rPr>
        <sz val="10"/>
        <color rgb="FF000000"/>
        <rFont val="Times New Roman"/>
        <family val="1"/>
      </rPr>
      <t xml:space="preserve">      Total non-current assets</t>
    </r>
  </si>
  <si>
    <r>
      <rPr>
        <sz val="10"/>
        <color rgb="FF000000"/>
        <rFont val="Times New Roman"/>
        <family val="1"/>
      </rPr>
      <t xml:space="preserve">       Total of current liabilities</t>
    </r>
  </si>
  <si>
    <r>
      <rPr>
        <sz val="10"/>
        <color rgb="FF000000"/>
        <rFont val="Times New Roman"/>
        <family val="1"/>
      </rPr>
      <t>Non-current liability:</t>
    </r>
  </si>
  <si>
    <r>
      <rPr>
        <sz val="10"/>
        <color rgb="FF000000"/>
        <rFont val="Times New Roman"/>
        <family val="1"/>
      </rPr>
      <t xml:space="preserve">  Long term borrowings</t>
    </r>
  </si>
  <si>
    <r>
      <rPr>
        <sz val="10"/>
        <color rgb="FF000000"/>
        <rFont val="Times New Roman"/>
        <family val="1"/>
      </rPr>
      <t xml:space="preserve">  Bonds payable</t>
    </r>
  </si>
  <si>
    <r>
      <rPr>
        <sz val="10"/>
        <color rgb="FF000000"/>
        <rFont val="Times New Roman"/>
        <family val="1"/>
      </rPr>
      <t xml:space="preserve">    Including: Preferred stock</t>
    </r>
  </si>
  <si>
    <r>
      <rPr>
        <sz val="10"/>
        <color rgb="FF000000"/>
        <rFont val="Times New Roman"/>
        <family val="1"/>
      </rPr>
      <t xml:space="preserve">          Perpetual bond</t>
    </r>
  </si>
  <si>
    <r>
      <rPr>
        <sz val="10"/>
        <color rgb="FF000000"/>
        <rFont val="Times New Roman"/>
        <family val="1"/>
      </rPr>
      <t xml:space="preserve">  Lease liability</t>
    </r>
  </si>
  <si>
    <r>
      <rPr>
        <sz val="10"/>
        <color rgb="FF000000"/>
        <rFont val="Times New Roman"/>
        <family val="1"/>
      </rPr>
      <t>Non-current assets:</t>
    </r>
  </si>
  <si>
    <r>
      <rPr>
        <sz val="10"/>
        <color rgb="FF000000"/>
        <rFont val="Times New Roman"/>
        <family val="1"/>
      </rPr>
      <t xml:space="preserve">  Long-term accounts payable</t>
    </r>
  </si>
  <si>
    <r>
      <rPr>
        <sz val="10"/>
        <color rgb="FF000000"/>
        <rFont val="Times New Roman"/>
        <family val="1"/>
      </rPr>
      <t xml:space="preserve">  Debt investment</t>
    </r>
  </si>
  <si>
    <r>
      <rPr>
        <sz val="10"/>
        <color rgb="FF000000"/>
        <rFont val="Times New Roman"/>
        <family val="1"/>
      </rPr>
      <t xml:space="preserve">  Long-term employee benefits payable</t>
    </r>
  </si>
  <si>
    <r>
      <rPr>
        <sz val="10"/>
        <color rgb="FF000000"/>
        <rFont val="Times New Roman"/>
        <family val="1"/>
      </rPr>
      <t xml:space="preserve">  Other debt investment</t>
    </r>
  </si>
  <si>
    <r>
      <rPr>
        <sz val="10"/>
        <color rgb="FF000000"/>
        <rFont val="Times New Roman"/>
        <family val="1"/>
      </rPr>
      <t xml:space="preserve">  Estimated liabilities</t>
    </r>
  </si>
  <si>
    <r>
      <rPr>
        <sz val="10"/>
        <color rgb="FF000000"/>
        <rFont val="Times New Roman"/>
        <family val="1"/>
      </rPr>
      <t xml:space="preserve">  Long-term accounts receivable</t>
    </r>
  </si>
  <si>
    <r>
      <rPr>
        <sz val="10"/>
        <color rgb="FF000000"/>
        <rFont val="Times New Roman"/>
        <family val="1"/>
      </rPr>
      <t xml:space="preserve">  Deferred income</t>
    </r>
  </si>
  <si>
    <r>
      <rPr>
        <sz val="10"/>
        <color rgb="FF000000"/>
        <rFont val="Times New Roman"/>
        <family val="1"/>
      </rPr>
      <t xml:space="preserve">  Long-term equity investment</t>
    </r>
  </si>
  <si>
    <r>
      <rPr>
        <sz val="10"/>
        <color rgb="FF000000"/>
        <rFont val="Times New Roman"/>
        <family val="1"/>
      </rPr>
      <t xml:space="preserve">  Deferred tax liabilities</t>
    </r>
  </si>
  <si>
    <r>
      <rPr>
        <sz val="10"/>
        <color rgb="FF000000"/>
        <rFont val="Times New Roman"/>
        <family val="1"/>
      </rPr>
      <t xml:space="preserve">  Other equity instruments investment</t>
    </r>
  </si>
  <si>
    <r>
      <rPr>
        <sz val="10"/>
        <color rgb="FF000000"/>
        <rFont val="Times New Roman"/>
        <family val="1"/>
      </rPr>
      <t xml:space="preserve">  Other non-current liabilities</t>
    </r>
  </si>
  <si>
    <r>
      <rPr>
        <sz val="10"/>
        <color rgb="FF000000"/>
        <rFont val="Times New Roman"/>
        <family val="1"/>
      </rPr>
      <t xml:space="preserve">  Other non-current financial assets</t>
    </r>
  </si>
  <si>
    <r>
      <rPr>
        <sz val="10"/>
        <color rgb="FF000000"/>
        <rFont val="Times New Roman"/>
        <family val="1"/>
      </rPr>
      <t xml:space="preserve">      Total of non-current liabilities</t>
    </r>
  </si>
  <si>
    <r>
      <rPr>
        <sz val="10"/>
        <color rgb="FF000000"/>
        <rFont val="Times New Roman"/>
        <family val="1"/>
      </rPr>
      <t xml:space="preserve">  Investment property</t>
    </r>
  </si>
  <si>
    <r>
      <rPr>
        <sz val="10"/>
        <color rgb="FF000000"/>
        <rFont val="Times New Roman"/>
        <family val="1"/>
      </rPr>
      <t xml:space="preserve">        Total Liabilities</t>
    </r>
  </si>
  <si>
    <r>
      <rPr>
        <sz val="10"/>
        <color rgb="FF000000"/>
        <rFont val="Times New Roman"/>
        <family val="1"/>
      </rPr>
      <t xml:space="preserve">  Fixed assets</t>
    </r>
  </si>
  <si>
    <r>
      <rPr>
        <sz val="10"/>
        <color rgb="FF000000"/>
        <rFont val="Times New Roman"/>
        <family val="1"/>
      </rPr>
      <t>Owner’s equity (or shareholders’ equity):</t>
    </r>
  </si>
  <si>
    <r>
      <rPr>
        <sz val="10"/>
        <color rgb="FF000000"/>
        <rFont val="Times New Roman"/>
        <family val="1"/>
      </rPr>
      <t xml:space="preserve">  Construction in progress</t>
    </r>
  </si>
  <si>
    <r>
      <rPr>
        <sz val="10"/>
        <color rgb="FF000000"/>
        <rFont val="Times New Roman"/>
        <family val="1"/>
      </rPr>
      <t xml:space="preserve">  Paid-up capital (or equity)</t>
    </r>
  </si>
  <si>
    <r>
      <rPr>
        <sz val="10"/>
        <color rgb="FF000000"/>
        <rFont val="Times New Roman"/>
        <family val="1"/>
      </rPr>
      <t xml:space="preserve">  Bearer biological assets</t>
    </r>
  </si>
  <si>
    <r>
      <rPr>
        <sz val="10"/>
        <color rgb="FF000000"/>
        <rFont val="Times New Roman"/>
        <family val="1"/>
      </rPr>
      <t xml:space="preserve">  Other equity instruments</t>
    </r>
  </si>
  <si>
    <r>
      <rPr>
        <sz val="10"/>
        <color rgb="FF000000"/>
        <rFont val="Times New Roman"/>
        <family val="1"/>
      </rPr>
      <t xml:space="preserve">  Oil and natural gas assets</t>
    </r>
  </si>
  <si>
    <r>
      <rPr>
        <sz val="10"/>
        <color rgb="FF000000"/>
        <rFont val="Times New Roman"/>
        <family val="1"/>
      </rPr>
      <t xml:space="preserve">  Right-of-use asset</t>
    </r>
  </si>
  <si>
    <r>
      <rPr>
        <sz val="10"/>
        <color rgb="FF000000"/>
        <rFont val="Times New Roman"/>
        <family val="1"/>
      </rPr>
      <t xml:space="preserve">  Intangible assets</t>
    </r>
  </si>
  <si>
    <r>
      <rPr>
        <sz val="10"/>
        <color rgb="FF000000"/>
        <rFont val="Times New Roman"/>
        <family val="1"/>
      </rPr>
      <t xml:space="preserve">  Capital reserve</t>
    </r>
  </si>
  <si>
    <r>
      <rPr>
        <sz val="10"/>
        <color rgb="FF000000"/>
        <rFont val="Times New Roman"/>
        <family val="1"/>
      </rPr>
      <t xml:space="preserve">  R&amp;D expenditure</t>
    </r>
  </si>
  <si>
    <r>
      <rPr>
        <sz val="10"/>
        <color rgb="FF000000"/>
        <rFont val="Times New Roman"/>
        <family val="1"/>
      </rPr>
      <t xml:space="preserve">  Less: Treasury stock</t>
    </r>
  </si>
  <si>
    <r>
      <rPr>
        <sz val="10"/>
        <color rgb="FF000000"/>
        <rFont val="Times New Roman"/>
        <family val="1"/>
      </rPr>
      <t xml:space="preserve">  Goodwill</t>
    </r>
  </si>
  <si>
    <r>
      <rPr>
        <sz val="10"/>
        <color rgb="FF000000"/>
        <rFont val="Times New Roman"/>
        <family val="1"/>
      </rPr>
      <t xml:space="preserve">  Other comprehensive income</t>
    </r>
  </si>
  <si>
    <r>
      <rPr>
        <sz val="10"/>
        <color rgb="FF000000"/>
        <rFont val="Times New Roman"/>
        <family val="1"/>
      </rPr>
      <t xml:space="preserve">  Long-term deferred expenses</t>
    </r>
  </si>
  <si>
    <r>
      <rPr>
        <sz val="10"/>
        <color rgb="FF000000"/>
        <rFont val="Times New Roman"/>
        <family val="1"/>
      </rPr>
      <t xml:space="preserve">  Special reserves</t>
    </r>
  </si>
  <si>
    <r>
      <rPr>
        <sz val="10"/>
        <color rgb="FF000000"/>
        <rFont val="Times New Roman"/>
        <family val="1"/>
      </rPr>
      <t xml:space="preserve">  Deferred tax assets</t>
    </r>
  </si>
  <si>
    <r>
      <rPr>
        <sz val="10"/>
        <color rgb="FF000000"/>
        <rFont val="Times New Roman"/>
        <family val="1"/>
      </rPr>
      <t xml:space="preserve">  Surplus reserve</t>
    </r>
  </si>
  <si>
    <r>
      <rPr>
        <sz val="10"/>
        <color rgb="FF000000"/>
        <rFont val="Times New Roman"/>
        <family val="1"/>
      </rPr>
      <t xml:space="preserve">  Other non-current assets</t>
    </r>
  </si>
  <si>
    <r>
      <rPr>
        <sz val="10"/>
        <color rgb="FF000000"/>
        <rFont val="Times New Roman"/>
        <family val="1"/>
      </rPr>
      <t xml:space="preserve">  Retained earnings</t>
    </r>
  </si>
  <si>
    <r>
      <rPr>
        <sz val="10"/>
        <color rgb="FF000000"/>
        <rFont val="Times New Roman"/>
        <family val="1"/>
      </rPr>
      <t xml:space="preserve">     Total non-current assets</t>
    </r>
  </si>
  <si>
    <r>
      <rPr>
        <sz val="10"/>
        <color rgb="FF000000"/>
        <rFont val="Times New Roman"/>
        <family val="1"/>
      </rPr>
      <t xml:space="preserve">       Total owners’ equity</t>
    </r>
  </si>
  <si>
    <r>
      <rPr>
        <sz val="10"/>
        <color rgb="FF000000"/>
        <rFont val="Times New Roman"/>
        <family val="1"/>
      </rPr>
      <t>Total assets</t>
    </r>
  </si>
  <si>
    <r>
      <rPr>
        <sz val="10"/>
        <color rgb="FF000000"/>
        <rFont val="Times New Roman"/>
        <family val="1"/>
      </rPr>
      <t>Total liabilities and owners’ equity</t>
    </r>
  </si>
  <si>
    <r>
      <rPr>
        <sz val="10"/>
        <color rgb="FF000000"/>
        <rFont val="Times New Roman"/>
        <family val="1"/>
      </rPr>
      <t>Legal representative:</t>
    </r>
  </si>
  <si>
    <r>
      <rPr>
        <sz val="10"/>
        <color rgb="FF000000"/>
        <rFont val="Times New Roman"/>
        <family val="1"/>
      </rPr>
      <t>Principle in charge of accounting:</t>
    </r>
  </si>
  <si>
    <r>
      <rPr>
        <sz val="10"/>
        <color rgb="FF000000"/>
        <rFont val="Times New Roman"/>
        <family val="1"/>
      </rPr>
      <t>Principle of accounting organization:</t>
    </r>
  </si>
  <si>
    <t xml:space="preserve">   Add: Other income</t>
  </si>
  <si>
    <t xml:space="preserve">       Loss from assets impairment (loss expressed with “-”)</t>
  </si>
  <si>
    <t>V. Net profit (net loss expressed with “-”)</t>
  </si>
  <si>
    <t xml:space="preserve">   (I) Classification by the continuity of operation:</t>
  </si>
  <si>
    <t xml:space="preserve">      1. Net profit from continuing operations (net loss expressed with “-”)</t>
  </si>
  <si>
    <t xml:space="preserve">      2.  Net profit from discontinued operations (net loss expressed with “-”)</t>
  </si>
  <si>
    <t xml:space="preserve">   (II) Classification by ownership attribution:</t>
  </si>
  <si>
    <t xml:space="preserve">      1. Net profit attributed to owners of parent company (net loss expressed with "-" )</t>
  </si>
  <si>
    <t xml:space="preserve">      2. Minority interests (net loss expressed with "-")</t>
  </si>
  <si>
    <t>VI. After-tax net income of other comprehensive incomes</t>
  </si>
  <si>
    <t xml:space="preserve">    After-tax net income of other comprehensive incomes attributable to owners of parent company</t>
  </si>
  <si>
    <t xml:space="preserve">      3. Amount of financial assets reclassified into other comprehensive income</t>
  </si>
  <si>
    <t xml:space="preserve">      4. Provision for credit impairment of other debt investments</t>
  </si>
  <si>
    <t xml:space="preserve">      5. Cash flow hedge  reserve</t>
  </si>
  <si>
    <t xml:space="preserve">      6. Translation difference in foreign currency financial statements</t>
  </si>
  <si>
    <t xml:space="preserve">      7. Others</t>
  </si>
  <si>
    <t xml:space="preserve">    After-tax net income of other comprehensive incomes attributable to minority shareholders</t>
  </si>
  <si>
    <t>VII. Total comprehensive income</t>
  </si>
  <si>
    <t xml:space="preserve">    Total comprehensive income attributable to owners of parent company</t>
  </si>
  <si>
    <t xml:space="preserve">    Total comprehensive income attributable to minority shareholders</t>
  </si>
  <si>
    <t>VIII. Earnings per share:</t>
  </si>
  <si>
    <t xml:space="preserve">  (I) Basic EPS</t>
  </si>
  <si>
    <t xml:space="preserve">  (II) Diluted EPS</t>
  </si>
  <si>
    <r>
      <rPr>
        <b/>
        <sz val="19"/>
        <color rgb="FF000000"/>
        <rFont val="Times New Roman"/>
        <family val="1"/>
      </rPr>
      <t>Consolidated Income Statement</t>
    </r>
  </si>
  <si>
    <r>
      <rPr>
        <sz val="10"/>
        <color rgb="FF000000"/>
        <rFont val="Times New Roman"/>
        <family val="1"/>
      </rPr>
      <t>For the year ended December 31, 2023</t>
    </r>
  </si>
  <si>
    <r>
      <rPr>
        <sz val="10"/>
        <color rgb="FF000000"/>
        <rFont val="Times New Roman"/>
        <family val="1"/>
      </rPr>
      <t>K.H.Table 02</t>
    </r>
  </si>
  <si>
    <r>
      <rPr>
        <sz val="10"/>
        <color rgb="FF000000"/>
        <rFont val="Times New Roman"/>
        <family val="1"/>
      </rPr>
      <t>Item</t>
    </r>
  </si>
  <si>
    <r>
      <rPr>
        <sz val="10"/>
        <color rgb="FF000000"/>
        <rFont val="Times New Roman"/>
        <family val="1"/>
      </rPr>
      <t>Amount in current period</t>
    </r>
  </si>
  <si>
    <r>
      <rPr>
        <sz val="10"/>
        <color rgb="FF000000"/>
        <rFont val="Times New Roman"/>
        <family val="1"/>
      </rPr>
      <t>Amount in the same period last year</t>
    </r>
  </si>
  <si>
    <r>
      <rPr>
        <sz val="10"/>
        <color rgb="FF000000"/>
        <rFont val="Times New Roman"/>
        <family val="1"/>
      </rPr>
      <t>I. Total operating income</t>
    </r>
  </si>
  <si>
    <r>
      <rPr>
        <sz val="10"/>
        <color rgb="FF000000"/>
        <rFont val="Times New Roman"/>
        <family val="1"/>
      </rPr>
      <t xml:space="preserve">  Including: Operating income</t>
    </r>
  </si>
  <si>
    <r>
      <rPr>
        <sz val="10"/>
        <color rgb="FF000000"/>
        <rFont val="Times New Roman"/>
        <family val="1"/>
      </rPr>
      <t xml:space="preserve">        Interest income</t>
    </r>
  </si>
  <si>
    <r>
      <rPr>
        <sz val="10"/>
        <color rgb="FF000000"/>
        <rFont val="Times New Roman"/>
        <family val="1"/>
      </rPr>
      <t xml:space="preserve">        Insurance premiums earned</t>
    </r>
  </si>
  <si>
    <r>
      <rPr>
        <sz val="10"/>
        <color rgb="FF000000"/>
        <rFont val="Times New Roman"/>
        <family val="1"/>
      </rPr>
      <t xml:space="preserve">        Fee and commission income</t>
    </r>
  </si>
  <si>
    <r>
      <rPr>
        <sz val="10"/>
        <color rgb="FF000000"/>
        <rFont val="Times New Roman"/>
        <family val="1"/>
      </rPr>
      <t>II. Total operating cost</t>
    </r>
  </si>
  <si>
    <r>
      <rPr>
        <sz val="10"/>
        <color rgb="FF000000"/>
        <rFont val="Times New Roman"/>
        <family val="1"/>
      </rPr>
      <t xml:space="preserve">  Including: Operating costs</t>
    </r>
  </si>
  <si>
    <r>
      <rPr>
        <sz val="10"/>
        <color rgb="FF000000"/>
        <rFont val="Times New Roman"/>
        <family val="1"/>
      </rPr>
      <t xml:space="preserve">        Interest expenses</t>
    </r>
  </si>
  <si>
    <r>
      <rPr>
        <sz val="10"/>
        <color rgb="FF000000"/>
        <rFont val="Times New Roman"/>
        <family val="1"/>
      </rPr>
      <t xml:space="preserve">        Handling charges and commissions expenses</t>
    </r>
  </si>
  <si>
    <r>
      <rPr>
        <sz val="10"/>
        <color rgb="FF000000"/>
        <rFont val="Times New Roman"/>
        <family val="1"/>
      </rPr>
      <t xml:space="preserve">        Loan value</t>
    </r>
  </si>
  <si>
    <r>
      <rPr>
        <sz val="10"/>
        <color rgb="FF000000"/>
        <rFont val="Times New Roman"/>
        <family val="1"/>
      </rPr>
      <t xml:space="preserve">        Net payments for insurance claims</t>
    </r>
  </si>
  <si>
    <r>
      <rPr>
        <sz val="10"/>
        <color rgb="FF000000"/>
        <rFont val="Times New Roman"/>
        <family val="1"/>
      </rPr>
      <t xml:space="preserve">        Net Appropriation of Deposit for Duty</t>
    </r>
  </si>
  <si>
    <r>
      <rPr>
        <sz val="10"/>
        <color rgb="FF000000"/>
        <rFont val="Times New Roman"/>
        <family val="1"/>
      </rPr>
      <t xml:space="preserve">        Commissions on insurance policies</t>
    </r>
  </si>
  <si>
    <r>
      <rPr>
        <sz val="10"/>
        <color rgb="FF000000"/>
        <rFont val="Times New Roman"/>
        <family val="1"/>
      </rPr>
      <t xml:space="preserve">        Cession charges</t>
    </r>
  </si>
  <si>
    <r>
      <rPr>
        <sz val="10"/>
        <color rgb="FF000000"/>
        <rFont val="Times New Roman"/>
        <family val="1"/>
      </rPr>
      <t xml:space="preserve">        Tax and surcharge</t>
    </r>
  </si>
  <si>
    <r>
      <rPr>
        <sz val="10"/>
        <color rgb="FF000000"/>
        <rFont val="Times New Roman"/>
        <family val="1"/>
      </rPr>
      <t xml:space="preserve">        Selling and distribution expenses</t>
    </r>
  </si>
  <si>
    <r>
      <rPr>
        <sz val="10"/>
        <color rgb="FF000000"/>
        <rFont val="Times New Roman"/>
        <family val="1"/>
      </rPr>
      <t xml:space="preserve">        General and administrative expenses</t>
    </r>
  </si>
  <si>
    <r>
      <rPr>
        <sz val="10"/>
        <color rgb="FF000000"/>
        <rFont val="Times New Roman"/>
        <family val="1"/>
      </rPr>
      <t xml:space="preserve">        R &amp; D expenses</t>
    </r>
  </si>
  <si>
    <r>
      <rPr>
        <sz val="10"/>
        <color rgb="FF000000"/>
        <rFont val="Times New Roman"/>
        <family val="1"/>
      </rPr>
      <t xml:space="preserve">        Financial expenses</t>
    </r>
  </si>
  <si>
    <r>
      <rPr>
        <sz val="10"/>
        <color rgb="FF000000"/>
        <rFont val="Times New Roman"/>
        <family val="1"/>
      </rPr>
      <t xml:space="preserve">        Including: Interest expense</t>
    </r>
  </si>
  <si>
    <r>
      <rPr>
        <sz val="10"/>
        <color rgb="FF000000"/>
        <rFont val="Times New Roman"/>
        <family val="1"/>
      </rPr>
      <t xml:space="preserve">              Interest income</t>
    </r>
  </si>
  <si>
    <r>
      <rPr>
        <sz val="10"/>
        <color rgb="FF000000"/>
        <rFont val="Times New Roman"/>
        <family val="1"/>
      </rPr>
      <t xml:space="preserve">       Investment income (loss expressed with “-”)</t>
    </r>
  </si>
  <si>
    <r>
      <rPr>
        <sz val="10"/>
        <color rgb="FF000000"/>
        <rFont val="Times New Roman"/>
        <family val="1"/>
      </rPr>
      <t xml:space="preserve">       Including: Investment income from associated enterprises and joint ventures</t>
    </r>
  </si>
  <si>
    <r>
      <rPr>
        <sz val="10"/>
        <color rgb="FF000000"/>
        <rFont val="Times New Roman"/>
        <family val="1"/>
      </rPr>
      <t xml:space="preserve">        Including: Investment income from associated enterprises and joint ventures</t>
    </r>
  </si>
  <si>
    <r>
      <rPr>
        <sz val="10"/>
        <color rgb="FF000000"/>
        <rFont val="Times New Roman"/>
        <family val="1"/>
      </rPr>
      <t xml:space="preserve">             Derecognized revenue from financial assets measured at amortized cost</t>
    </r>
  </si>
  <si>
    <r>
      <rPr>
        <sz val="10"/>
        <color rgb="FF000000"/>
        <rFont val="Times New Roman"/>
        <family val="1"/>
      </rPr>
      <t xml:space="preserve">              Derecognized revenue from financial assets measured at amortized cost</t>
    </r>
  </si>
  <si>
    <r>
      <rPr>
        <sz val="10"/>
        <color rgb="FF000000"/>
        <rFont val="Times New Roman"/>
        <family val="1"/>
      </rPr>
      <t xml:space="preserve">       Gain on foreign exchange transactions (loss expressed with “-”)</t>
    </r>
  </si>
  <si>
    <r>
      <rPr>
        <sz val="10"/>
        <color rgb="FF000000"/>
        <rFont val="Times New Roman"/>
        <family val="1"/>
      </rPr>
      <t xml:space="preserve">       Net exposure hedging gains (losses expressed with “-”)</t>
    </r>
  </si>
  <si>
    <r>
      <rPr>
        <sz val="10"/>
        <color rgb="FF000000"/>
        <rFont val="Times New Roman"/>
        <family val="1"/>
      </rPr>
      <t xml:space="preserve">       Gain or loss from changes in fair values (loss expressed with “-”)</t>
    </r>
  </si>
  <si>
    <r>
      <rPr>
        <sz val="10"/>
        <color rgb="FF000000"/>
        <rFont val="Times New Roman"/>
        <family val="1"/>
      </rPr>
      <t xml:space="preserve">       Loss from credit impairment (loss expressed with “-”)</t>
    </r>
  </si>
  <si>
    <r>
      <rPr>
        <sz val="10"/>
        <color rgb="FF000000"/>
        <rFont val="Times New Roman"/>
        <family val="1"/>
      </rPr>
      <t xml:space="preserve">       Gain on disposal of assets (loss expressed with “-”)</t>
    </r>
  </si>
  <si>
    <r>
      <rPr>
        <sz val="10"/>
        <color rgb="FF000000"/>
        <rFont val="Times New Roman"/>
        <family val="1"/>
      </rPr>
      <t>III. Operating profit (loss expressed with “-”)</t>
    </r>
  </si>
  <si>
    <r>
      <rPr>
        <sz val="10"/>
        <color rgb="FF000000"/>
        <rFont val="Times New Roman"/>
        <family val="1"/>
      </rPr>
      <t xml:space="preserve">  Add: Non-operating income</t>
    </r>
  </si>
  <si>
    <r>
      <rPr>
        <sz val="10"/>
        <color rgb="FF000000"/>
        <rFont val="Times New Roman"/>
        <family val="1"/>
      </rPr>
      <t xml:space="preserve">  Less: non-operating expenditure</t>
    </r>
  </si>
  <si>
    <r>
      <rPr>
        <sz val="10"/>
        <color rgb="FF000000"/>
        <rFont val="Times New Roman"/>
        <family val="1"/>
      </rPr>
      <t>IV. Total profit (total loss expressed with “-”)</t>
    </r>
  </si>
  <si>
    <r>
      <rPr>
        <sz val="10"/>
        <color rgb="FF000000"/>
        <rFont val="Times New Roman"/>
        <family val="1"/>
      </rPr>
      <t xml:space="preserve">  Less: income tax expense</t>
    </r>
  </si>
  <si>
    <r>
      <rPr>
        <sz val="10"/>
        <color rgb="FF000000"/>
        <rFont val="Times New Roman"/>
        <family val="1"/>
      </rPr>
      <t xml:space="preserve">   (I) Other comprehensive income which cannot be reclassified into profit or loss</t>
    </r>
  </si>
  <si>
    <r>
      <rPr>
        <sz val="10"/>
        <color rgb="FF000000"/>
        <rFont val="Times New Roman"/>
        <family val="1"/>
      </rPr>
      <t xml:space="preserve">      1. Re-measure changes in defined benefit plans</t>
    </r>
  </si>
  <si>
    <r>
      <rPr>
        <sz val="10"/>
        <color rgb="FF000000"/>
        <rFont val="Times New Roman"/>
        <family val="1"/>
      </rPr>
      <t xml:space="preserve">      2. Other comprehensive income that cannot be transferred to profit or loss under the equity method</t>
    </r>
  </si>
  <si>
    <r>
      <rPr>
        <sz val="10"/>
        <color rgb="FF000000"/>
        <rFont val="Times New Roman"/>
        <family val="1"/>
      </rPr>
      <t xml:space="preserve">      3. Changes in fair value of other equity instruments investment</t>
    </r>
  </si>
  <si>
    <r>
      <rPr>
        <sz val="10"/>
        <color rgb="FF000000"/>
        <rFont val="Times New Roman"/>
        <family val="1"/>
      </rPr>
      <t xml:space="preserve">      4. Changes in fair value of the company's own credit risk</t>
    </r>
  </si>
  <si>
    <r>
      <rPr>
        <sz val="10"/>
        <color rgb="FF000000"/>
        <rFont val="Times New Roman"/>
        <family val="1"/>
      </rPr>
      <t xml:space="preserve">      5. Others</t>
    </r>
  </si>
  <si>
    <r>
      <rPr>
        <sz val="10"/>
        <color rgb="FF000000"/>
        <rFont val="Times New Roman"/>
        <family val="1"/>
      </rPr>
      <t xml:space="preserve">   (II) Other comprehensive income which can be reclassified into profit or loss</t>
    </r>
  </si>
  <si>
    <r>
      <rPr>
        <sz val="10"/>
        <color rgb="FF000000"/>
        <rFont val="Times New Roman"/>
        <family val="1"/>
      </rPr>
      <t xml:space="preserve">      1. Other comprehensive income that can be transferred to profit or loss under the equity method</t>
    </r>
  </si>
  <si>
    <r>
      <rPr>
        <sz val="10"/>
        <color rgb="FF000000"/>
        <rFont val="Times New Roman"/>
        <family val="1"/>
      </rPr>
      <t xml:space="preserve">      2. Changes in fair value of other debt investments</t>
    </r>
  </si>
  <si>
    <r>
      <rPr>
        <sz val="10"/>
        <color rgb="FF000000"/>
        <rFont val="Times New Roman"/>
        <family val="1"/>
      </rPr>
      <t xml:space="preserve">Legal representative: Principle in charge of accounting: Principle of accounting organization:  
 </t>
    </r>
  </si>
  <si>
    <r>
      <rPr>
        <b/>
        <sz val="19"/>
        <color rgb="FF000000"/>
        <rFont val="Times New Roman"/>
        <family val="1"/>
      </rPr>
      <t>Parent Company  Income Statement</t>
    </r>
  </si>
  <si>
    <r>
      <rPr>
        <sz val="10"/>
        <color rgb="FF000000"/>
        <rFont val="Times New Roman"/>
        <family val="1"/>
      </rPr>
      <t>KQ Table 02</t>
    </r>
  </si>
  <si>
    <r>
      <rPr>
        <sz val="10"/>
        <color rgb="FF000000"/>
        <rFont val="Times New Roman"/>
        <family val="1"/>
      </rPr>
      <t>I. Operating income</t>
    </r>
  </si>
  <si>
    <r>
      <rPr>
        <sz val="10"/>
        <color rgb="FF000000"/>
        <rFont val="Times New Roman"/>
        <family val="1"/>
      </rPr>
      <t xml:space="preserve">    Less: Operating costs</t>
    </r>
  </si>
  <si>
    <r>
      <rPr>
        <sz val="10"/>
        <color rgb="FF000000"/>
        <rFont val="Times New Roman"/>
        <family val="1"/>
      </rPr>
      <t xml:space="preserve">    Add: Other income</t>
    </r>
  </si>
  <si>
    <r>
      <rPr>
        <sz val="10"/>
        <color rgb="FF000000"/>
        <rFont val="Times New Roman"/>
        <family val="1"/>
      </rPr>
      <t xml:space="preserve">        Investment income (loss expressed with “-”)</t>
    </r>
  </si>
  <si>
    <r>
      <rPr>
        <sz val="10"/>
        <color rgb="FF000000"/>
        <rFont val="Times New Roman"/>
        <family val="1"/>
      </rPr>
      <t xml:space="preserve">        Net exposure hedging gains (losses expressed with “-”)</t>
    </r>
  </si>
  <si>
    <r>
      <rPr>
        <sz val="10"/>
        <color rgb="FF000000"/>
        <rFont val="Times New Roman"/>
        <family val="1"/>
      </rPr>
      <t xml:space="preserve">        Gain or loss from changes in fair values (loss expressed with “-”)</t>
    </r>
  </si>
  <si>
    <r>
      <rPr>
        <sz val="10"/>
        <color rgb="FF000000"/>
        <rFont val="Times New Roman"/>
        <family val="1"/>
      </rPr>
      <t xml:space="preserve">        Loss from credit impairment (loss expressed with “-”)</t>
    </r>
  </si>
  <si>
    <r>
      <rPr>
        <sz val="10"/>
        <color rgb="FF000000"/>
        <rFont val="Times New Roman"/>
        <family val="1"/>
      </rPr>
      <t xml:space="preserve">        Loss from assets impairment (loss expressed with “-”)</t>
    </r>
  </si>
  <si>
    <r>
      <rPr>
        <sz val="10"/>
        <color rgb="FF000000"/>
        <rFont val="Times New Roman"/>
        <family val="1"/>
      </rPr>
      <t xml:space="preserve">        Gain on disposal of assets (loss expressed with “-”)</t>
    </r>
  </si>
  <si>
    <r>
      <rPr>
        <sz val="10"/>
        <color rgb="FF000000"/>
        <rFont val="Times New Roman"/>
        <family val="1"/>
      </rPr>
      <t>II. Operating profit (loss expressed with “-”)</t>
    </r>
  </si>
  <si>
    <r>
      <rPr>
        <sz val="10"/>
        <color rgb="FF000000"/>
        <rFont val="Times New Roman"/>
        <family val="1"/>
      </rPr>
      <t xml:space="preserve">    Add: Non-operating income</t>
    </r>
  </si>
  <si>
    <r>
      <rPr>
        <sz val="10"/>
        <color rgb="FF000000"/>
        <rFont val="Times New Roman"/>
        <family val="1"/>
      </rPr>
      <t xml:space="preserve">    Less: non-operating expenditure</t>
    </r>
  </si>
  <si>
    <r>
      <rPr>
        <sz val="10"/>
        <color rgb="FF000000"/>
        <rFont val="Times New Roman"/>
        <family val="1"/>
      </rPr>
      <t>III. Total profit (loss expressed with “-”)</t>
    </r>
  </si>
  <si>
    <r>
      <rPr>
        <sz val="10"/>
        <color rgb="FF000000"/>
        <rFont val="Times New Roman"/>
        <family val="1"/>
      </rPr>
      <t xml:space="preserve">    Less: income tax expense</t>
    </r>
  </si>
  <si>
    <t>IV. Net profit (net loss expressed with “-”)</t>
  </si>
  <si>
    <t xml:space="preserve">   (I) Net profit from continuing operations (net loss expressed with “-”)</t>
  </si>
  <si>
    <t xml:space="preserve">   (II) Net profit from discontinued operations (net loss expressed with “-”)</t>
  </si>
  <si>
    <t>V. After-tax net income of other comprehensive incomes</t>
  </si>
  <si>
    <r>
      <rPr>
        <sz val="10"/>
        <color rgb="FF000000"/>
        <rFont val="Times New Roman"/>
        <family val="1"/>
      </rPr>
      <t xml:space="preserve">       1. Re-measure changes in defined benefit plans</t>
    </r>
  </si>
  <si>
    <r>
      <rPr>
        <sz val="10"/>
        <color rgb="FF000000"/>
        <rFont val="Times New Roman"/>
        <family val="1"/>
      </rPr>
      <t xml:space="preserve">       2. Other comprehensive income that cannot be transferred to profit or loss under the equity method</t>
    </r>
  </si>
  <si>
    <r>
      <rPr>
        <sz val="10"/>
        <color rgb="FF000000"/>
        <rFont val="Times New Roman"/>
        <family val="1"/>
      </rPr>
      <t xml:space="preserve">       3. Changes in fair value of other equity instruments investment</t>
    </r>
  </si>
  <si>
    <r>
      <rPr>
        <sz val="10"/>
        <color rgb="FF000000"/>
        <rFont val="Times New Roman"/>
        <family val="1"/>
      </rPr>
      <t xml:space="preserve">       4. Changes in fair value of the company's own credit risk</t>
    </r>
  </si>
  <si>
    <r>
      <rPr>
        <sz val="10"/>
        <color rgb="FF000000"/>
        <rFont val="Times New Roman"/>
        <family val="1"/>
      </rPr>
      <t xml:space="preserve">       5. Others</t>
    </r>
  </si>
  <si>
    <r>
      <rPr>
        <sz val="10"/>
        <color rgb="FF000000"/>
        <rFont val="Times New Roman"/>
        <family val="1"/>
      </rPr>
      <t xml:space="preserve">       1. Other comprehensive income that can be transferred to profit or loss under the equity method</t>
    </r>
  </si>
  <si>
    <r>
      <rPr>
        <sz val="10"/>
        <color rgb="FF000000"/>
        <rFont val="Times New Roman"/>
        <family val="1"/>
      </rPr>
      <t xml:space="preserve">       2. Changes in fair value of other debt investments</t>
    </r>
  </si>
  <si>
    <r>
      <rPr>
        <sz val="10"/>
        <color rgb="FF000000"/>
        <rFont val="Times New Roman"/>
        <family val="1"/>
      </rPr>
      <t xml:space="preserve">       3. Amount of financial assets reclassified into other comprehensive income</t>
    </r>
  </si>
  <si>
    <r>
      <rPr>
        <sz val="10"/>
        <color rgb="FF000000"/>
        <rFont val="Times New Roman"/>
        <family val="1"/>
      </rPr>
      <t xml:space="preserve">       4. Provision for credit impairment of other debt investments</t>
    </r>
  </si>
  <si>
    <r>
      <rPr>
        <sz val="10"/>
        <color rgb="FF000000"/>
        <rFont val="Times New Roman"/>
        <family val="1"/>
      </rPr>
      <t xml:space="preserve">       5. Cash flow hedge  reserve</t>
    </r>
  </si>
  <si>
    <r>
      <rPr>
        <sz val="10"/>
        <color rgb="FF000000"/>
        <rFont val="Times New Roman"/>
        <family val="1"/>
      </rPr>
      <t xml:space="preserve">       6. Translation difference in foreign currency financial statements</t>
    </r>
  </si>
  <si>
    <r>
      <rPr>
        <sz val="10"/>
        <color rgb="FF000000"/>
        <rFont val="Times New Roman"/>
        <family val="1"/>
      </rPr>
      <t xml:space="preserve">       7. Others</t>
    </r>
  </si>
  <si>
    <t>VI. Total comprehensive income</t>
  </si>
  <si>
    <t>VII. Earnings per share:</t>
  </si>
  <si>
    <r>
      <rPr>
        <sz val="10"/>
        <color rgb="FF000000"/>
        <rFont val="Times New Roman"/>
        <family val="1"/>
      </rPr>
      <t xml:space="preserve">   (I) Basic EPS</t>
    </r>
  </si>
  <si>
    <r>
      <rPr>
        <sz val="10"/>
        <color rgb="FF000000"/>
        <rFont val="Times New Roman"/>
        <family val="1"/>
      </rPr>
      <t xml:space="preserve">   (II) Diluted EPS</t>
    </r>
  </si>
  <si>
    <r>
      <rPr>
        <sz val="10"/>
        <color rgb="FF000000"/>
        <rFont val="Times New Roman"/>
        <family val="1"/>
      </rPr>
      <t>Legal representative: Principle in charge of accounting:</t>
    </r>
  </si>
  <si>
    <r>
      <rPr>
        <b/>
        <sz val="16"/>
        <color rgb="FF000000"/>
        <rFont val="Times New Roman"/>
        <family val="1"/>
      </rPr>
      <t>Consolidated Cash Flow Statement</t>
    </r>
  </si>
  <si>
    <r>
      <rPr>
        <sz val="9"/>
        <color rgb="FF000000"/>
        <rFont val="Times New Roman"/>
        <family val="1"/>
      </rPr>
      <t>For the year ended December 31, 2023</t>
    </r>
  </si>
  <si>
    <r>
      <rPr>
        <sz val="9"/>
        <color rgb="FF000000"/>
        <rFont val="Times New Roman"/>
        <family val="1"/>
      </rPr>
      <t>K.H.Table 03</t>
    </r>
  </si>
  <si>
    <r>
      <rPr>
        <sz val="9"/>
        <color rgb="FF000000"/>
        <rFont val="Times New Roman"/>
        <family val="1"/>
      </rPr>
      <t>Item</t>
    </r>
  </si>
  <si>
    <r>
      <rPr>
        <sz val="9"/>
        <color rgb="FF000000"/>
        <rFont val="Times New Roman"/>
        <family val="1"/>
      </rPr>
      <t>Amount in current period</t>
    </r>
  </si>
  <si>
    <r>
      <rPr>
        <sz val="9"/>
        <color rgb="FF000000"/>
        <rFont val="Times New Roman"/>
        <family val="1"/>
      </rPr>
      <t>Amount in the same period last year</t>
    </r>
  </si>
  <si>
    <r>
      <rPr>
        <sz val="9"/>
        <color rgb="FF000000"/>
        <rFont val="Times New Roman"/>
        <family val="1"/>
      </rPr>
      <t>I. Cash flows from operating activities:</t>
    </r>
  </si>
  <si>
    <r>
      <rPr>
        <sz val="9"/>
        <color rgb="FF000000"/>
        <rFont val="Times New Roman"/>
        <family val="1"/>
      </rPr>
      <t xml:space="preserve">    Proceeds from sale of goods and rendering of services</t>
    </r>
  </si>
  <si>
    <r>
      <rPr>
        <sz val="9"/>
        <color rgb="FF000000"/>
        <rFont val="Times New Roman"/>
        <family val="1"/>
      </rPr>
      <t xml:space="preserve">    Net increase from customer deposits and interbank deposits</t>
    </r>
  </si>
  <si>
    <r>
      <rPr>
        <sz val="9"/>
        <color rgb="FF000000"/>
        <rFont val="Times New Roman"/>
        <family val="1"/>
      </rPr>
      <t xml:space="preserve">    Net increase from borrowings from the central bank</t>
    </r>
  </si>
  <si>
    <r>
      <rPr>
        <sz val="9"/>
        <color rgb="FF000000"/>
        <rFont val="Times New Roman"/>
        <family val="1"/>
      </rPr>
      <t xml:space="preserve">    Net increase in funds borrowed from other financial institutions</t>
    </r>
  </si>
  <si>
    <r>
      <rPr>
        <sz val="9"/>
        <color rgb="FF000000"/>
        <rFont val="Times New Roman"/>
        <family val="1"/>
      </rPr>
      <t xml:space="preserve">    Cashed received from original insurance contract premiums</t>
    </r>
  </si>
  <si>
    <r>
      <rPr>
        <sz val="9"/>
        <color rgb="FF000000"/>
        <rFont val="Times New Roman"/>
        <family val="1"/>
      </rPr>
      <t xml:space="preserve">    Net cash received from re-guarantee business</t>
    </r>
  </si>
  <si>
    <r>
      <rPr>
        <sz val="9"/>
        <color rgb="FF000000"/>
        <rFont val="Times New Roman"/>
        <family val="1"/>
      </rPr>
      <t xml:space="preserve">    Net increase from insured deposits and investments</t>
    </r>
  </si>
  <si>
    <r>
      <rPr>
        <sz val="9"/>
        <color rgb="FF000000"/>
        <rFont val="Times New Roman"/>
        <family val="1"/>
      </rPr>
      <t xml:space="preserve">    Cash from collection of interest, charges and commissions</t>
    </r>
  </si>
  <si>
    <r>
      <rPr>
        <sz val="9"/>
        <color rgb="FF000000"/>
        <rFont val="Times New Roman"/>
        <family val="1"/>
      </rPr>
      <t xml:space="preserve">    Net increase in deposit funds</t>
    </r>
  </si>
  <si>
    <r>
      <rPr>
        <sz val="9"/>
        <color rgb="FF000000"/>
        <rFont val="Times New Roman"/>
        <family val="1"/>
      </rPr>
      <t xml:space="preserve">    Net increase in capital for repurchase</t>
    </r>
  </si>
  <si>
    <r>
      <rPr>
        <sz val="9"/>
        <color rgb="FF000000"/>
        <rFont val="Times New Roman"/>
        <family val="1"/>
      </rPr>
      <t xml:space="preserve">    Net cash received from acting sale of securities</t>
    </r>
  </si>
  <si>
    <r>
      <rPr>
        <sz val="9"/>
        <color rgb="FF000000"/>
        <rFont val="Times New Roman"/>
        <family val="1"/>
      </rPr>
      <t xml:space="preserve">    Refund of tax and levies</t>
    </r>
  </si>
  <si>
    <r>
      <rPr>
        <sz val="9"/>
        <color rgb="FF000000"/>
        <rFont val="Times New Roman"/>
        <family val="1"/>
      </rPr>
      <t xml:space="preserve">    Other cash received relating to operating activities</t>
    </r>
  </si>
  <si>
    <r>
      <rPr>
        <sz val="9"/>
        <color rgb="FF000000"/>
        <rFont val="Times New Roman"/>
        <family val="1"/>
      </rPr>
      <t>2(1)</t>
    </r>
  </si>
  <si>
    <r>
      <rPr>
        <sz val="9"/>
        <color rgb="FF000000"/>
        <rFont val="Times New Roman"/>
        <family val="1"/>
      </rPr>
      <t xml:space="preserve">      Sub-total of cash inflow from operating activities</t>
    </r>
  </si>
  <si>
    <r>
      <rPr>
        <sz val="9"/>
        <color rgb="FF000000"/>
        <rFont val="Times New Roman"/>
        <family val="1"/>
      </rPr>
      <t xml:space="preserve">    Cash paid for goods and services</t>
    </r>
  </si>
  <si>
    <r>
      <rPr>
        <sz val="9"/>
        <color rgb="FF000000"/>
        <rFont val="Times New Roman"/>
        <family val="1"/>
      </rPr>
      <t xml:space="preserve">    Net increase in client loans and advances</t>
    </r>
  </si>
  <si>
    <r>
      <rPr>
        <sz val="9"/>
        <color rgb="FF000000"/>
        <rFont val="Times New Roman"/>
        <family val="1"/>
      </rPr>
      <t xml:space="preserve">    Net increase in central bank deposits and interbank deposits</t>
    </r>
  </si>
  <si>
    <r>
      <rPr>
        <sz val="9"/>
        <color rgb="FF000000"/>
        <rFont val="Times New Roman"/>
        <family val="1"/>
      </rPr>
      <t xml:space="preserve">    Cash paid for compensation for original insurance contract</t>
    </r>
  </si>
  <si>
    <r>
      <rPr>
        <sz val="9"/>
        <color rgb="FF000000"/>
        <rFont val="Times New Roman"/>
        <family val="1"/>
      </rPr>
      <t xml:space="preserve">    Net increase in lendings to banks and other financial institutions</t>
    </r>
  </si>
  <si>
    <r>
      <rPr>
        <sz val="9"/>
        <color rgb="FF000000"/>
        <rFont val="Times New Roman"/>
        <family val="1"/>
      </rPr>
      <t xml:space="preserve">    Cash paid for interest, charges and commissions</t>
    </r>
  </si>
  <si>
    <r>
      <rPr>
        <sz val="9"/>
        <color rgb="FF000000"/>
        <rFont val="Times New Roman"/>
        <family val="1"/>
      </rPr>
      <t xml:space="preserve">    Cash paid for policy dividend</t>
    </r>
  </si>
  <si>
    <r>
      <rPr>
        <sz val="9"/>
        <color rgb="FF000000"/>
        <rFont val="Times New Roman"/>
        <family val="1"/>
      </rPr>
      <t xml:space="preserve">    Cash paid to and on behalf of employees</t>
    </r>
  </si>
  <si>
    <r>
      <rPr>
        <sz val="9"/>
        <color rgb="FF000000"/>
        <rFont val="Times New Roman"/>
        <family val="1"/>
      </rPr>
      <t xml:space="preserve">    Cash paid for taxes and surcharges</t>
    </r>
  </si>
  <si>
    <r>
      <rPr>
        <sz val="9"/>
        <color rgb="FF000000"/>
        <rFont val="Times New Roman"/>
        <family val="1"/>
      </rPr>
      <t xml:space="preserve">    Other cash paid relating to operating activities</t>
    </r>
  </si>
  <si>
    <r>
      <rPr>
        <sz val="9"/>
        <color rgb="FF000000"/>
        <rFont val="Times New Roman"/>
        <family val="1"/>
      </rPr>
      <t>2(2)</t>
    </r>
  </si>
  <si>
    <r>
      <rPr>
        <sz val="9"/>
        <color rgb="FF000000"/>
        <rFont val="Times New Roman"/>
        <family val="1"/>
      </rPr>
      <t xml:space="preserve">      Sub-total of cash outflow from operating activities</t>
    </r>
  </si>
  <si>
    <r>
      <rPr>
        <sz val="9"/>
        <color rgb="FF000000"/>
        <rFont val="Times New Roman"/>
        <family val="1"/>
      </rPr>
      <t xml:space="preserve">        Net cash flow from operating activities</t>
    </r>
  </si>
  <si>
    <r>
      <rPr>
        <sz val="9"/>
        <color rgb="FF000000"/>
        <rFont val="Times New Roman"/>
        <family val="1"/>
      </rPr>
      <t>II. Cash flows generated by investment activities:</t>
    </r>
  </si>
  <si>
    <r>
      <rPr>
        <sz val="9"/>
        <color rgb="FF000000"/>
        <rFont val="Times New Roman"/>
        <family val="1"/>
      </rPr>
      <t xml:space="preserve">    Cash received from return of investments</t>
    </r>
  </si>
  <si>
    <r>
      <rPr>
        <sz val="9"/>
        <color rgb="FF000000"/>
        <rFont val="Times New Roman"/>
        <family val="1"/>
      </rPr>
      <t>1(1)</t>
    </r>
  </si>
  <si>
    <r>
      <rPr>
        <sz val="9"/>
        <color rgb="FF000000"/>
        <rFont val="Times New Roman"/>
        <family val="1"/>
      </rPr>
      <t xml:space="preserve">    Cash received from investment income</t>
    </r>
  </si>
  <si>
    <r>
      <rPr>
        <sz val="9"/>
        <color rgb="FF000000"/>
        <rFont val="Times New Roman"/>
        <family val="1"/>
      </rPr>
      <t xml:space="preserve">    Net cash received from disposal of fixed assets, intangible assets and other long-term assets</t>
    </r>
  </si>
  <si>
    <r>
      <rPr>
        <sz val="9"/>
        <color rgb="FF000000"/>
        <rFont val="Times New Roman"/>
        <family val="1"/>
      </rPr>
      <t xml:space="preserve">    Net cash received from disposal of subsidiaries and other business entities</t>
    </r>
  </si>
  <si>
    <r>
      <rPr>
        <sz val="9"/>
        <color rgb="FF000000"/>
        <rFont val="Times New Roman"/>
        <family val="1"/>
      </rPr>
      <t xml:space="preserve">    Other cash received relating to investment activities</t>
    </r>
  </si>
  <si>
    <r>
      <rPr>
        <sz val="9"/>
        <color rgb="FF000000"/>
        <rFont val="Times New Roman"/>
        <family val="1"/>
      </rPr>
      <t xml:space="preserve">      Sub-total of cash inflow from investment activities</t>
    </r>
  </si>
  <si>
    <r>
      <rPr>
        <sz val="9"/>
        <color rgb="FF000000"/>
        <rFont val="Times New Roman"/>
        <family val="1"/>
      </rPr>
      <t xml:space="preserve">    Cash paid for purchase of fixed assets, intangible assets and other long-term assets</t>
    </r>
  </si>
  <si>
    <r>
      <rPr>
        <sz val="9"/>
        <color rgb="FF000000"/>
        <rFont val="Times New Roman"/>
        <family val="1"/>
      </rPr>
      <t xml:space="preserve">    Cash paid for investment</t>
    </r>
  </si>
  <si>
    <r>
      <rPr>
        <sz val="9"/>
        <color rgb="FF000000"/>
        <rFont val="Times New Roman"/>
        <family val="1"/>
      </rPr>
      <t>1(2)</t>
    </r>
  </si>
  <si>
    <r>
      <rPr>
        <sz val="9"/>
        <color rgb="FF000000"/>
        <rFont val="Times New Roman"/>
        <family val="1"/>
      </rPr>
      <t xml:space="preserve">    Net increase in loans pledged</t>
    </r>
  </si>
  <si>
    <r>
      <rPr>
        <sz val="9"/>
        <color rgb="FF000000"/>
        <rFont val="Times New Roman"/>
        <family val="1"/>
      </rPr>
      <t xml:space="preserve">    Net cash paid for the acquisition of subsidiaries and other business entities</t>
    </r>
  </si>
  <si>
    <r>
      <rPr>
        <sz val="9"/>
        <color rgb="FF000000"/>
        <rFont val="Times New Roman"/>
        <family val="1"/>
      </rPr>
      <t xml:space="preserve">    Other cash paid relating to investment activities</t>
    </r>
  </si>
  <si>
    <r>
      <rPr>
        <sz val="9"/>
        <color rgb="FF000000"/>
        <rFont val="Times New Roman"/>
        <family val="1"/>
      </rPr>
      <t xml:space="preserve">      Sub-total of cash outflow from investment activities</t>
    </r>
  </si>
  <si>
    <r>
      <rPr>
        <sz val="9"/>
        <color rgb="FF000000"/>
        <rFont val="Times New Roman"/>
        <family val="1"/>
      </rPr>
      <t xml:space="preserve">        Net Cash Flows from Investing Activities</t>
    </r>
  </si>
  <si>
    <r>
      <rPr>
        <sz val="9"/>
        <color rgb="FF000000"/>
        <rFont val="Times New Roman"/>
        <family val="1"/>
      </rPr>
      <t>III. Cash flows generated by financing activities:</t>
    </r>
  </si>
  <si>
    <r>
      <rPr>
        <sz val="9"/>
        <color rgb="FF000000"/>
        <rFont val="Times New Roman"/>
        <family val="1"/>
      </rPr>
      <t xml:space="preserve">    Cash received from investment absorption</t>
    </r>
  </si>
  <si>
    <r>
      <rPr>
        <sz val="9"/>
        <color rgb="FF000000"/>
        <rFont val="Times New Roman"/>
        <family val="1"/>
      </rPr>
      <t xml:space="preserve">    Including: Cash received by subsidiaries from minority shareholders</t>
    </r>
  </si>
  <si>
    <r>
      <rPr>
        <sz val="9"/>
        <color rgb="FF000000"/>
        <rFont val="Times New Roman"/>
        <family val="1"/>
      </rPr>
      <t xml:space="preserve">    Cash received from borrowings</t>
    </r>
  </si>
  <si>
    <r>
      <rPr>
        <sz val="9"/>
        <color rgb="FF000000"/>
        <rFont val="Times New Roman"/>
        <family val="1"/>
      </rPr>
      <t xml:space="preserve">    Other cash received relating to financing activities</t>
    </r>
  </si>
  <si>
    <r>
      <rPr>
        <sz val="9"/>
        <color rgb="FF000000"/>
        <rFont val="Times New Roman"/>
        <family val="1"/>
      </rPr>
      <t xml:space="preserve">      Sub-total of cash inflow from financing activities</t>
    </r>
  </si>
  <si>
    <r>
      <rPr>
        <sz val="9"/>
        <color rgb="FF000000"/>
        <rFont val="Times New Roman"/>
        <family val="1"/>
      </rPr>
      <t xml:space="preserve">    Cash paid for debt repayment</t>
    </r>
  </si>
  <si>
    <r>
      <rPr>
        <sz val="9"/>
        <color rgb="FF000000"/>
        <rFont val="Times New Roman"/>
        <family val="1"/>
      </rPr>
      <t xml:space="preserve">    Cash paid for distribution of dividends and profits or payment of interest</t>
    </r>
  </si>
  <si>
    <r>
      <rPr>
        <sz val="9"/>
        <color rgb="FF000000"/>
        <rFont val="Times New Roman"/>
        <family val="1"/>
      </rPr>
      <t xml:space="preserve">    Including: dividends and profit paid by subsidiaries for minority shareholders,</t>
    </r>
  </si>
  <si>
    <r>
      <rPr>
        <sz val="9"/>
        <color rgb="FF000000"/>
        <rFont val="Times New Roman"/>
        <family val="1"/>
      </rPr>
      <t xml:space="preserve">    Other cash paid relating to financing activities</t>
    </r>
  </si>
  <si>
    <r>
      <rPr>
        <sz val="9"/>
        <color rgb="FF000000"/>
        <rFont val="Times New Roman"/>
        <family val="1"/>
      </rPr>
      <t>2(3)</t>
    </r>
  </si>
  <si>
    <r>
      <rPr>
        <sz val="9"/>
        <color rgb="FF000000"/>
        <rFont val="Times New Roman"/>
        <family val="1"/>
      </rPr>
      <t xml:space="preserve">      Sub-total of cash outflow from financing activities</t>
    </r>
  </si>
  <si>
    <r>
      <rPr>
        <sz val="9"/>
        <color rgb="FF000000"/>
        <rFont val="Times New Roman"/>
        <family val="1"/>
      </rPr>
      <t xml:space="preserve">        Net Cash Flows from Financing Activities</t>
    </r>
  </si>
  <si>
    <r>
      <rPr>
        <sz val="9"/>
        <color rgb="FF000000"/>
        <rFont val="Times New Roman"/>
        <family val="1"/>
      </rPr>
      <t>IV. Impact of exchange rate changes on cash and cash equivalents</t>
    </r>
  </si>
  <si>
    <r>
      <rPr>
        <sz val="9"/>
        <color rgb="FF000000"/>
        <rFont val="Times New Roman"/>
        <family val="1"/>
      </rPr>
      <t>V. Net increase in cash and cash equivalents</t>
    </r>
  </si>
  <si>
    <r>
      <rPr>
        <sz val="9"/>
        <color rgb="FF000000"/>
        <rFont val="Times New Roman"/>
        <family val="1"/>
      </rPr>
      <t xml:space="preserve">    Add: Cash and cash equivalents at the beginning of the period</t>
    </r>
  </si>
  <si>
    <r>
      <rPr>
        <sz val="9"/>
        <color rgb="FF000000"/>
        <rFont val="Times New Roman"/>
        <family val="1"/>
      </rPr>
      <t>VI. Balance of cash and cash equivalents at ending of period</t>
    </r>
  </si>
  <si>
    <r>
      <rPr>
        <sz val="9"/>
        <color rgb="FF000000"/>
        <rFont val="Times New Roman"/>
        <family val="1"/>
      </rPr>
      <t>Legal representative: Principle in charge of accounting: Principle of accounting organization:</t>
    </r>
  </si>
  <si>
    <r>
      <rPr>
        <b/>
        <sz val="15"/>
        <color rgb="FF000000"/>
        <rFont val="Times New Roman"/>
        <family val="1"/>
      </rPr>
      <t xml:space="preserve"> Parent Company Cash Flow Statement</t>
    </r>
  </si>
  <si>
    <r>
      <rPr>
        <sz val="8"/>
        <color rgb="FF000000"/>
        <rFont val="Times New Roman"/>
        <family val="1"/>
      </rPr>
      <t>For the year ended December 31, 2023</t>
    </r>
  </si>
  <si>
    <r>
      <rPr>
        <sz val="8"/>
        <color rgb="FF000000"/>
        <rFont val="Times New Roman"/>
        <family val="1"/>
      </rPr>
      <t>KQ Table 03</t>
    </r>
  </si>
  <si>
    <r>
      <rPr>
        <sz val="8"/>
        <color rgb="FF000000"/>
        <rFont val="Times New Roman"/>
        <family val="1"/>
      </rPr>
      <t>Prepared by: Hunan Hualian China Industry Co., Ltd.</t>
    </r>
  </si>
  <si>
    <r>
      <rPr>
        <sz val="8"/>
        <color rgb="FF000000"/>
        <rFont val="Times New Roman"/>
        <family val="1"/>
      </rPr>
      <t>Unit: RMB</t>
    </r>
  </si>
  <si>
    <r>
      <rPr>
        <sz val="9"/>
        <color indexed="8"/>
        <rFont val="宋体"/>
        <family val="3"/>
        <charset val="134"/>
      </rPr>
      <t>注释号</t>
    </r>
  </si>
  <si>
    <r>
      <rPr>
        <sz val="8"/>
        <color rgb="FF000000"/>
        <rFont val="Times New Roman"/>
        <family val="1"/>
      </rPr>
      <t>Item</t>
    </r>
  </si>
  <si>
    <r>
      <rPr>
        <sz val="8"/>
        <color rgb="FF000000"/>
        <rFont val="Times New Roman"/>
        <family val="1"/>
      </rPr>
      <t>Amount in current period</t>
    </r>
  </si>
  <si>
    <r>
      <rPr>
        <sz val="8"/>
        <color rgb="FF000000"/>
        <rFont val="Times New Roman"/>
        <family val="1"/>
      </rPr>
      <t>Amount in the same period last year</t>
    </r>
  </si>
  <si>
    <r>
      <rPr>
        <sz val="9"/>
        <color rgb="FF000000"/>
        <rFont val="Times New Roman"/>
        <family val="1"/>
      </rPr>
      <t xml:space="preserve">Legal representative: Principle in charge of accounting:                      </t>
    </r>
  </si>
  <si>
    <r>
      <rPr>
        <b/>
        <sz val="17"/>
        <color rgb="FF000000"/>
        <rFont val="Times New Roman"/>
        <family val="1"/>
      </rPr>
      <t xml:space="preserve">Consolidated Statement of Changes in Equity </t>
    </r>
  </si>
  <si>
    <r>
      <rPr>
        <sz val="8"/>
        <color rgb="FF000000"/>
        <rFont val="Times New Roman"/>
        <family val="1"/>
      </rPr>
      <t>K.H.Table 04</t>
    </r>
  </si>
  <si>
    <r>
      <rPr>
        <sz val="8"/>
        <color rgb="FF000000"/>
        <rFont val="Times New Roman"/>
        <family val="1"/>
      </rPr>
      <t>Owners’ Equity Attributable to Holding Company</t>
    </r>
  </si>
  <si>
    <r>
      <rPr>
        <sz val="8"/>
        <color rgb="FF000000"/>
        <rFont val="Times New Roman"/>
        <family val="1"/>
      </rPr>
      <t>Minority interests</t>
    </r>
  </si>
  <si>
    <r>
      <rPr>
        <sz val="8"/>
        <color rgb="FF000000"/>
        <rFont val="Times New Roman"/>
        <family val="1"/>
      </rPr>
      <t>Total owners’ equity</t>
    </r>
  </si>
  <si>
    <r>
      <rPr>
        <sz val="8"/>
        <color rgb="FF000000"/>
        <rFont val="Times New Roman"/>
        <family val="1"/>
      </rPr>
      <t>Paid-up capital (or equity)</t>
    </r>
  </si>
  <si>
    <r>
      <rPr>
        <sz val="8"/>
        <color rgb="FF000000"/>
        <rFont val="Times New Roman"/>
        <family val="1"/>
      </rPr>
      <t>Other equity instruments</t>
    </r>
  </si>
  <si>
    <r>
      <rPr>
        <sz val="8"/>
        <color rgb="FF000000"/>
        <rFont val="Times New Roman"/>
        <family val="1"/>
      </rPr>
      <t>Capital reserve</t>
    </r>
  </si>
  <si>
    <r>
      <rPr>
        <sz val="8"/>
        <color rgb="FF000000"/>
        <rFont val="Times New Roman"/>
        <family val="1"/>
      </rPr>
      <t xml:space="preserve"> Less: 
Treasury stock</t>
    </r>
  </si>
  <si>
    <r>
      <rPr>
        <sz val="8"/>
        <color rgb="FF000000"/>
        <rFont val="Times New Roman"/>
        <family val="1"/>
      </rPr>
      <t>- Other comprehensive income</t>
    </r>
  </si>
  <si>
    <r>
      <rPr>
        <sz val="8"/>
        <color rgb="FF000000"/>
        <rFont val="Times New Roman"/>
        <family val="1"/>
      </rPr>
      <t>Special reserves</t>
    </r>
  </si>
  <si>
    <r>
      <rPr>
        <sz val="8"/>
        <color rgb="FF000000"/>
        <rFont val="Times New Roman"/>
        <family val="1"/>
      </rPr>
      <t>Surplus reserve</t>
    </r>
  </si>
  <si>
    <r>
      <rPr>
        <sz val="8"/>
        <color rgb="FF000000"/>
        <rFont val="Times New Roman"/>
        <family val="1"/>
      </rPr>
      <t>Provision for normal risks</t>
    </r>
  </si>
  <si>
    <r>
      <rPr>
        <sz val="8"/>
        <color rgb="FF000000"/>
        <rFont val="Times New Roman"/>
        <family val="1"/>
      </rPr>
      <t>Retained earnings</t>
    </r>
  </si>
  <si>
    <r>
      <rPr>
        <sz val="8"/>
        <color rgb="FF000000"/>
        <rFont val="Times New Roman"/>
        <family val="1"/>
      </rPr>
      <t xml:space="preserve"> Less: Treasury stock</t>
    </r>
  </si>
  <si>
    <r>
      <rPr>
        <sz val="8"/>
        <color rgb="FF000000"/>
        <rFont val="Times New Roman"/>
        <family val="1"/>
      </rPr>
      <t>Other comprehensive income</t>
    </r>
  </si>
  <si>
    <r>
      <rPr>
        <sz val="9"/>
        <color rgb="FF000000"/>
        <rFont val="Times New Roman"/>
        <family val="1"/>
      </rPr>
      <t>Capital reserve</t>
    </r>
  </si>
  <si>
    <r>
      <rPr>
        <sz val="9"/>
        <color rgb="FF000000"/>
        <rFont val="Times New Roman"/>
        <family val="1"/>
      </rPr>
      <t xml:space="preserve"> Less: Treasury stock</t>
    </r>
  </si>
  <si>
    <r>
      <rPr>
        <sz val="9"/>
        <color rgb="FF000000"/>
        <rFont val="Times New Roman"/>
        <family val="1"/>
      </rPr>
      <t>Other comprehensive income</t>
    </r>
  </si>
  <si>
    <r>
      <rPr>
        <sz val="9"/>
        <color rgb="FF000000"/>
        <rFont val="Times New Roman"/>
        <family val="1"/>
      </rPr>
      <t>Special reserves</t>
    </r>
  </si>
  <si>
    <r>
      <rPr>
        <sz val="9"/>
        <color rgb="FF000000"/>
        <rFont val="Times New Roman"/>
        <family val="1"/>
      </rPr>
      <t>Surplus reserve</t>
    </r>
  </si>
  <si>
    <r>
      <rPr>
        <sz val="8"/>
        <color rgb="FF000000"/>
        <rFont val="Times New Roman"/>
        <family val="1"/>
      </rPr>
      <t>Preferred stock</t>
    </r>
  </si>
  <si>
    <r>
      <rPr>
        <sz val="8"/>
        <color rgb="FF000000"/>
        <rFont val="Times New Roman"/>
        <family val="1"/>
      </rPr>
      <t>Perpetual bond</t>
    </r>
  </si>
  <si>
    <r>
      <rPr>
        <sz val="8"/>
        <color rgb="FF000000"/>
        <rFont val="Times New Roman"/>
        <family val="1"/>
      </rPr>
      <t>Others</t>
    </r>
  </si>
  <si>
    <r>
      <rPr>
        <sz val="8"/>
        <color rgb="FF000000"/>
        <rFont val="Times New Roman"/>
        <family val="1"/>
      </rPr>
      <t>I. Closing balance of previous year</t>
    </r>
  </si>
  <si>
    <r>
      <rPr>
        <sz val="8"/>
        <color rgb="FF000000"/>
        <rFont val="Times New Roman"/>
        <family val="1"/>
      </rPr>
      <t>Add: Change in accounting policies</t>
    </r>
  </si>
  <si>
    <r>
      <rPr>
        <sz val="8"/>
        <color rgb="FF000000"/>
        <rFont val="Times New Roman"/>
        <family val="1"/>
      </rPr>
      <t xml:space="preserve">    Correction of prior errors</t>
    </r>
  </si>
  <si>
    <r>
      <rPr>
        <sz val="8"/>
        <color rgb="FF000000"/>
        <rFont val="Times New Roman"/>
        <family val="1"/>
      </rPr>
      <t xml:space="preserve">    Combination of enterprises under the same control</t>
    </r>
  </si>
  <si>
    <r>
      <rPr>
        <sz val="8"/>
        <color rgb="FF000000"/>
        <rFont val="Times New Roman"/>
        <family val="1"/>
      </rPr>
      <t xml:space="preserve">    Others</t>
    </r>
  </si>
  <si>
    <r>
      <rPr>
        <sz val="8"/>
        <color rgb="FF000000"/>
        <rFont val="Times New Roman"/>
        <family val="1"/>
      </rPr>
      <t>II. Opening balance of current year</t>
    </r>
  </si>
  <si>
    <r>
      <rPr>
        <sz val="8"/>
        <color rgb="FF000000"/>
        <rFont val="Times New Roman"/>
        <family val="1"/>
      </rPr>
      <t>III. Amount of increase or decrease in current period (decrease expressed with “-”)</t>
    </r>
  </si>
  <si>
    <r>
      <rPr>
        <sz val="8"/>
        <color rgb="FF000000"/>
        <rFont val="Times New Roman"/>
        <family val="1"/>
      </rPr>
      <t>(I) Total comprehensive income</t>
    </r>
  </si>
  <si>
    <r>
      <rPr>
        <sz val="8"/>
        <color rgb="FF000000"/>
        <rFont val="Times New Roman"/>
        <family val="1"/>
      </rPr>
      <t>(II) Capital contribution and reduction from owners</t>
    </r>
  </si>
  <si>
    <r>
      <rPr>
        <sz val="8"/>
        <color rgb="FF000000"/>
        <rFont val="Times New Roman"/>
        <family val="1"/>
      </rPr>
      <t>1. Ordinary shares invested by the owner</t>
    </r>
  </si>
  <si>
    <r>
      <rPr>
        <sz val="8"/>
        <color rgb="FF000000"/>
        <rFont val="Times New Roman"/>
        <family val="1"/>
      </rPr>
      <t>2. Capital contribution from holders of other equity instruments</t>
    </r>
  </si>
  <si>
    <r>
      <rPr>
        <sz val="8"/>
        <color rgb="FF000000"/>
        <rFont val="Times New Roman"/>
        <family val="1"/>
      </rPr>
      <t>3. Amount of share-based payment added to owners’ equity</t>
    </r>
  </si>
  <si>
    <r>
      <rPr>
        <sz val="8"/>
        <color rgb="FF000000"/>
        <rFont val="Times New Roman"/>
        <family val="1"/>
      </rPr>
      <t>4. Others</t>
    </r>
  </si>
  <si>
    <r>
      <rPr>
        <sz val="8"/>
        <color rgb="FF000000"/>
        <rFont val="Times New Roman"/>
        <family val="1"/>
      </rPr>
      <t>(III) Profit distribution</t>
    </r>
  </si>
  <si>
    <r>
      <rPr>
        <sz val="8"/>
        <color rgb="FF000000"/>
        <rFont val="Times New Roman"/>
        <family val="1"/>
      </rPr>
      <t>1. Appropriation of surplus reserves</t>
    </r>
  </si>
  <si>
    <r>
      <rPr>
        <sz val="8"/>
        <color rgb="FF000000"/>
        <rFont val="Times New Roman"/>
        <family val="1"/>
      </rPr>
      <t>2. Appropriation of general risk provision</t>
    </r>
  </si>
  <si>
    <r>
      <rPr>
        <sz val="8"/>
        <color rgb="FF000000"/>
        <rFont val="Times New Roman"/>
        <family val="1"/>
      </rPr>
      <t>3. Distribution to owners (shareholders)</t>
    </r>
  </si>
  <si>
    <r>
      <rPr>
        <sz val="8"/>
        <color rgb="FF000000"/>
        <rFont val="Times New Roman"/>
        <family val="1"/>
      </rPr>
      <t>(IV) Internal carry-forward of shareholders’ equity</t>
    </r>
  </si>
  <si>
    <r>
      <rPr>
        <sz val="8"/>
        <color rgb="FF000000"/>
        <rFont val="Times New Roman"/>
        <family val="1"/>
      </rPr>
      <t>1. Capital reserve transferred to paid-in capital (or equity)</t>
    </r>
  </si>
  <si>
    <r>
      <rPr>
        <sz val="8"/>
        <color rgb="FF000000"/>
        <rFont val="Times New Roman"/>
        <family val="1"/>
      </rPr>
      <t>2. Surplus reserve transferred to paid-in capital (or equity)</t>
    </r>
  </si>
  <si>
    <r>
      <rPr>
        <sz val="8"/>
        <color rgb="FF000000"/>
        <rFont val="Times New Roman"/>
        <family val="1"/>
      </rPr>
      <t>3. Surplus reserve for making up losses</t>
    </r>
  </si>
  <si>
    <r>
      <rPr>
        <sz val="8"/>
        <color rgb="FF000000"/>
        <rFont val="Times New Roman"/>
        <family val="1"/>
      </rPr>
      <t>4. Carry-over retained earnings for changes in defined benefit plan</t>
    </r>
  </si>
  <si>
    <r>
      <rPr>
        <sz val="8"/>
        <color rgb="FF000000"/>
        <rFont val="Times New Roman"/>
        <family val="1"/>
      </rPr>
      <t>5. Carry-over retained earnings for other comprehensive income</t>
    </r>
  </si>
  <si>
    <r>
      <rPr>
        <sz val="8"/>
        <color rgb="FF000000"/>
        <rFont val="Times New Roman"/>
        <family val="1"/>
      </rPr>
      <t>6. Others</t>
    </r>
  </si>
  <si>
    <r>
      <rPr>
        <sz val="8"/>
        <color rgb="FF000000"/>
        <rFont val="Times New Roman"/>
        <family val="1"/>
      </rPr>
      <t>(V) Special reserve</t>
    </r>
  </si>
  <si>
    <r>
      <rPr>
        <sz val="8"/>
        <color rgb="FF000000"/>
        <rFont val="Times New Roman"/>
        <family val="1"/>
      </rPr>
      <t>1. Appropriation in current period</t>
    </r>
  </si>
  <si>
    <r>
      <rPr>
        <sz val="8"/>
        <color rgb="FF000000"/>
        <rFont val="Times New Roman"/>
        <family val="1"/>
      </rPr>
      <t>2. Used in current period</t>
    </r>
  </si>
  <si>
    <r>
      <rPr>
        <sz val="8"/>
        <color rgb="FF000000"/>
        <rFont val="Times New Roman"/>
        <family val="1"/>
      </rPr>
      <t>(VI) Others</t>
    </r>
  </si>
  <si>
    <r>
      <rPr>
        <sz val="8"/>
        <color rgb="FF000000"/>
        <rFont val="Times New Roman"/>
        <family val="1"/>
      </rPr>
      <t>IV. Closing balance of current period</t>
    </r>
  </si>
  <si>
    <r>
      <rPr>
        <sz val="8"/>
        <color rgb="FF000000"/>
        <rFont val="Times New Roman"/>
        <family val="1"/>
      </rPr>
      <t xml:space="preserve">Legal representative:  </t>
    </r>
  </si>
  <si>
    <r>
      <rPr>
        <sz val="8"/>
        <color rgb="FF000000"/>
        <rFont val="Times New Roman"/>
        <family val="1"/>
      </rPr>
      <t>Principle in charge of accounting:</t>
    </r>
  </si>
  <si>
    <r>
      <rPr>
        <sz val="8"/>
        <color rgb="FF000000"/>
        <rFont val="Times New Roman"/>
        <family val="1"/>
      </rPr>
      <t>Principle of accounting organization:</t>
    </r>
  </si>
  <si>
    <r>
      <rPr>
        <b/>
        <sz val="25"/>
        <color rgb="FF000000"/>
        <rFont val="Times New Roman"/>
        <family val="1"/>
      </rPr>
      <t xml:space="preserve">Parent Company Statement of Changes in Equity </t>
    </r>
  </si>
  <si>
    <r>
      <rPr>
        <sz val="9"/>
        <color rgb="FF000000"/>
        <rFont val="Times New Roman"/>
        <family val="1"/>
      </rPr>
      <t>KQ Table 04</t>
    </r>
  </si>
  <si>
    <r>
      <rPr>
        <sz val="9"/>
        <color rgb="FF000000"/>
        <rFont val="Times New Roman"/>
        <family val="1"/>
      </rPr>
      <t>Paid-up capital (or equity)</t>
    </r>
  </si>
  <si>
    <r>
      <rPr>
        <sz val="9"/>
        <color rgb="FF000000"/>
        <rFont val="Times New Roman"/>
        <family val="1"/>
      </rPr>
      <t>Other equity instruments</t>
    </r>
  </si>
  <si>
    <r>
      <rPr>
        <sz val="9"/>
        <color rgb="FF000000"/>
        <rFont val="Times New Roman"/>
        <family val="1"/>
      </rPr>
      <t>Retained earnings</t>
    </r>
  </si>
  <si>
    <r>
      <rPr>
        <sz val="9"/>
        <color rgb="FF000000"/>
        <rFont val="Times New Roman"/>
        <family val="1"/>
      </rPr>
      <t>Total owners’ equity</t>
    </r>
  </si>
  <si>
    <r>
      <rPr>
        <sz val="9"/>
        <color rgb="FF000000"/>
        <rFont val="Times New Roman"/>
        <family val="1"/>
      </rPr>
      <t>Preferred stock</t>
    </r>
  </si>
  <si>
    <r>
      <rPr>
        <sz val="9"/>
        <color rgb="FF000000"/>
        <rFont val="Times New Roman"/>
        <family val="1"/>
      </rPr>
      <t>Perpetual bond</t>
    </r>
  </si>
  <si>
    <r>
      <rPr>
        <sz val="9"/>
        <color rgb="FF000000"/>
        <rFont val="Times New Roman"/>
        <family val="1"/>
      </rPr>
      <t>Others</t>
    </r>
  </si>
  <si>
    <r>
      <rPr>
        <sz val="9"/>
        <color rgb="FF000000"/>
        <rFont val="Times New Roman"/>
        <family val="1"/>
      </rPr>
      <t>I. Closing balance of previous year</t>
    </r>
  </si>
  <si>
    <r>
      <rPr>
        <sz val="9"/>
        <color rgb="FF000000"/>
        <rFont val="Times New Roman"/>
        <family val="1"/>
      </rPr>
      <t>Add: Change in accounting policies</t>
    </r>
  </si>
  <si>
    <r>
      <rPr>
        <sz val="9"/>
        <color rgb="FF000000"/>
        <rFont val="Times New Roman"/>
        <family val="1"/>
      </rPr>
      <t xml:space="preserve">    Correction of prior errors</t>
    </r>
  </si>
  <si>
    <r>
      <rPr>
        <sz val="9"/>
        <color rgb="FF000000"/>
        <rFont val="Times New Roman"/>
        <family val="1"/>
      </rPr>
      <t xml:space="preserve">    Others</t>
    </r>
  </si>
  <si>
    <r>
      <rPr>
        <sz val="9"/>
        <color rgb="FF000000"/>
        <rFont val="Times New Roman"/>
        <family val="1"/>
      </rPr>
      <t>II. Opening balance of current year</t>
    </r>
  </si>
  <si>
    <r>
      <rPr>
        <sz val="9"/>
        <color rgb="FF000000"/>
        <rFont val="Times New Roman"/>
        <family val="1"/>
      </rPr>
      <t>III. Amount of increase or decrease in current period (decrease expressed with “-”)</t>
    </r>
  </si>
  <si>
    <r>
      <rPr>
        <sz val="9"/>
        <color rgb="FF000000"/>
        <rFont val="Times New Roman"/>
        <family val="1"/>
      </rPr>
      <t>(I) Total comprehensive income</t>
    </r>
  </si>
  <si>
    <r>
      <rPr>
        <sz val="9"/>
        <color rgb="FF000000"/>
        <rFont val="Times New Roman"/>
        <family val="1"/>
      </rPr>
      <t>(II) Capital contribution and reduction from owners</t>
    </r>
  </si>
  <si>
    <r>
      <rPr>
        <sz val="9"/>
        <color rgb="FF000000"/>
        <rFont val="Times New Roman"/>
        <family val="1"/>
      </rPr>
      <t>1. Ordinary shares invested by the owner</t>
    </r>
  </si>
  <si>
    <r>
      <rPr>
        <sz val="9"/>
        <color rgb="FF000000"/>
        <rFont val="Times New Roman"/>
        <family val="1"/>
      </rPr>
      <t>2. Capital contribution from holders of other equity instruments</t>
    </r>
  </si>
  <si>
    <r>
      <rPr>
        <sz val="9"/>
        <color rgb="FF000000"/>
        <rFont val="Times New Roman"/>
        <family val="1"/>
      </rPr>
      <t>3. Amount of share-based payment added to owners’ equity</t>
    </r>
  </si>
  <si>
    <r>
      <rPr>
        <sz val="9"/>
        <color rgb="FF000000"/>
        <rFont val="Times New Roman"/>
        <family val="1"/>
      </rPr>
      <t>4. Others</t>
    </r>
  </si>
  <si>
    <r>
      <rPr>
        <sz val="9"/>
        <color rgb="FF000000"/>
        <rFont val="Times New Roman"/>
        <family val="1"/>
      </rPr>
      <t>(III) Profit distribution</t>
    </r>
  </si>
  <si>
    <r>
      <rPr>
        <sz val="9"/>
        <color rgb="FF000000"/>
        <rFont val="Times New Roman"/>
        <family val="1"/>
      </rPr>
      <t>1. Appropriation of surplus reserves</t>
    </r>
  </si>
  <si>
    <r>
      <rPr>
        <sz val="9"/>
        <color rgb="FF000000"/>
        <rFont val="Times New Roman"/>
        <family val="1"/>
      </rPr>
      <t>2. Distribution to owners (shareholders)</t>
    </r>
  </si>
  <si>
    <r>
      <rPr>
        <sz val="9"/>
        <color rgb="FF000000"/>
        <rFont val="Times New Roman"/>
        <family val="1"/>
      </rPr>
      <t>3. Others</t>
    </r>
  </si>
  <si>
    <r>
      <rPr>
        <sz val="9"/>
        <color rgb="FF000000"/>
        <rFont val="Times New Roman"/>
        <family val="1"/>
      </rPr>
      <t>(IV) Internal carry-forward of shareholders’ equity</t>
    </r>
  </si>
  <si>
    <r>
      <rPr>
        <sz val="9"/>
        <color rgb="FF000000"/>
        <rFont val="Times New Roman"/>
        <family val="1"/>
      </rPr>
      <t>1. Capital reserve transferred to paid-in capital (or equity)</t>
    </r>
  </si>
  <si>
    <r>
      <rPr>
        <sz val="9"/>
        <color rgb="FF000000"/>
        <rFont val="Times New Roman"/>
        <family val="1"/>
      </rPr>
      <t>2. Surplus reserve transferred to paid-in capital (or equity)</t>
    </r>
  </si>
  <si>
    <r>
      <rPr>
        <sz val="9"/>
        <color rgb="FF000000"/>
        <rFont val="Times New Roman"/>
        <family val="1"/>
      </rPr>
      <t>3. Surplus reserve for making up losses</t>
    </r>
  </si>
  <si>
    <r>
      <rPr>
        <sz val="9"/>
        <color rgb="FF000000"/>
        <rFont val="Times New Roman"/>
        <family val="1"/>
      </rPr>
      <t>4. Carry-over retained earnings for changes in defined benefit plan</t>
    </r>
  </si>
  <si>
    <r>
      <rPr>
        <sz val="9"/>
        <color rgb="FF000000"/>
        <rFont val="Times New Roman"/>
        <family val="1"/>
      </rPr>
      <t>5. Carry-over retained earnings for other comprehensive income</t>
    </r>
  </si>
  <si>
    <r>
      <rPr>
        <sz val="9"/>
        <color rgb="FF000000"/>
        <rFont val="Times New Roman"/>
        <family val="1"/>
      </rPr>
      <t>6. Others</t>
    </r>
  </si>
  <si>
    <r>
      <rPr>
        <sz val="9"/>
        <color rgb="FF000000"/>
        <rFont val="Times New Roman"/>
        <family val="1"/>
      </rPr>
      <t>(V) Special reserve</t>
    </r>
  </si>
  <si>
    <r>
      <rPr>
        <sz val="9"/>
        <color rgb="FF000000"/>
        <rFont val="Times New Roman"/>
        <family val="1"/>
      </rPr>
      <t>1. Appropriation in current period</t>
    </r>
  </si>
  <si>
    <r>
      <rPr>
        <sz val="9"/>
        <color rgb="FF000000"/>
        <rFont val="Times New Roman"/>
        <family val="1"/>
      </rPr>
      <t>2. Used in current period</t>
    </r>
  </si>
  <si>
    <r>
      <rPr>
        <sz val="9"/>
        <color rgb="FF000000"/>
        <rFont val="Times New Roman"/>
        <family val="1"/>
      </rPr>
      <t>(VI) Others</t>
    </r>
  </si>
  <si>
    <r>
      <rPr>
        <sz val="9"/>
        <color rgb="FF000000"/>
        <rFont val="Times New Roman"/>
        <family val="1"/>
      </rPr>
      <t>IV. Closing balance of current period</t>
    </r>
  </si>
  <si>
    <r>
      <rPr>
        <sz val="9"/>
        <color rgb="FF000000"/>
        <rFont val="Times New Roman"/>
        <family val="1"/>
      </rPr>
      <t xml:space="preserve"> Legal representative: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</si>
</sst>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76" formatCode="_(* #,##0.00_);_(* \(#,##0.00\);_(* &quot;-&quot;??_);_(@_)"/>
    <numFmt numFmtId="177" formatCode="_ * #,##0.00_ ;_ * \-#,##0.00_ ;_ * &quot;&quot;??_ ;_ @_ "/>
    <numFmt numFmtId="178" formatCode="#,##0.00_ "/>
    <numFmt numFmtId="179" formatCode="#,##0.00;;"/>
    <numFmt numFmtId="180" formatCode="[$-409]mmmm\ d\,\ yyyy;@"/>
  </numFmts>
  <fonts count="49">
    <font>
      <sz val="10"/>
      <name val="宋体"/>
      <charset val="134"/>
    </font>
    <font>
      <sz val="12"/>
      <color indexed="12"/>
      <name val="华文行楷"/>
      <family val="3"/>
      <charset val="134"/>
    </font>
    <font>
      <sz val="12"/>
      <name val="宋体"/>
      <family val="3"/>
      <charset val="134"/>
    </font>
    <font>
      <b/>
      <sz val="12"/>
      <name val="宋体"/>
      <family val="3"/>
      <charset val="134"/>
    </font>
    <font>
      <sz val="12"/>
      <color indexed="9"/>
      <name val="黑体"/>
      <family val="3"/>
      <charset val="134"/>
    </font>
    <font>
      <u/>
      <sz val="12"/>
      <color indexed="12"/>
      <name val="宋体"/>
      <family val="3"/>
      <charset val="134"/>
    </font>
    <font>
      <sz val="12"/>
      <color indexed="12"/>
      <name val="宋体"/>
      <family val="3"/>
      <charset val="134"/>
    </font>
    <font>
      <sz val="14"/>
      <color indexed="12"/>
      <name val="长城行楷体"/>
      <charset val="134"/>
    </font>
    <font>
      <b/>
      <sz val="12"/>
      <color indexed="12"/>
      <name val="华文行楷"/>
      <family val="3"/>
      <charset val="134"/>
    </font>
    <font>
      <sz val="14"/>
      <color indexed="12"/>
      <name val="华文行楷"/>
      <family val="3"/>
      <charset val="134"/>
    </font>
    <font>
      <sz val="14"/>
      <name val="宋体"/>
      <family val="3"/>
      <charset val="134"/>
    </font>
    <font>
      <sz val="11"/>
      <name val="宋体"/>
      <family val="3"/>
      <charset val="134"/>
    </font>
    <font>
      <b/>
      <sz val="20"/>
      <name val="黑体"/>
      <family val="3"/>
      <charset val="134"/>
    </font>
    <font>
      <b/>
      <sz val="11"/>
      <name val="宋体"/>
      <family val="3"/>
      <charset val="134"/>
    </font>
    <font>
      <sz val="9"/>
      <name val="宋体"/>
      <family val="3"/>
      <charset val="134"/>
    </font>
    <font>
      <sz val="10"/>
      <name val="宋体"/>
      <family val="3"/>
      <charset val="134"/>
    </font>
    <font>
      <sz val="11"/>
      <color theme="1"/>
      <name val="宋体"/>
      <family val="3"/>
      <charset val="134"/>
      <scheme val="minor"/>
    </font>
    <font>
      <sz val="9"/>
      <color indexed="8"/>
      <name val="宋体"/>
      <family val="3"/>
      <charset val="134"/>
    </font>
    <font>
      <sz val="10"/>
      <name val="Times New Roman"/>
      <family val="1"/>
    </font>
    <font>
      <b/>
      <sz val="21"/>
      <color indexed="8"/>
      <name val="Times New Roman"/>
      <family val="1"/>
    </font>
    <font>
      <b/>
      <sz val="21"/>
      <color rgb="FF000000"/>
      <name val="Times New Roman"/>
      <family val="1"/>
    </font>
    <font>
      <b/>
      <sz val="13"/>
      <color indexed="8"/>
      <name val="Times New Roman"/>
      <family val="1"/>
    </font>
    <font>
      <sz val="9"/>
      <color indexed="8"/>
      <name val="Times New Roman"/>
      <family val="1"/>
    </font>
    <font>
      <sz val="7"/>
      <color indexed="8"/>
      <name val="Times New Roman"/>
      <family val="1"/>
    </font>
    <font>
      <sz val="9"/>
      <color indexed="10"/>
      <name val="Times New Roman"/>
      <family val="1"/>
    </font>
    <font>
      <sz val="9"/>
      <color rgb="FF000000"/>
      <name val="Times New Roman"/>
      <family val="1"/>
    </font>
    <font>
      <sz val="6"/>
      <color indexed="8"/>
      <name val="Times New Roman"/>
      <family val="1"/>
    </font>
    <font>
      <b/>
      <sz val="22"/>
      <color indexed="8"/>
      <name val="Times New Roman"/>
      <family val="1"/>
    </font>
    <font>
      <b/>
      <sz val="22"/>
      <color rgb="FF000000"/>
      <name val="Times New Roman"/>
      <family val="1"/>
    </font>
    <font>
      <b/>
      <sz val="14"/>
      <color indexed="8"/>
      <name val="Times New Roman"/>
      <family val="1"/>
    </font>
    <font>
      <sz val="10"/>
      <color indexed="8"/>
      <name val="Times New Roman"/>
      <family val="1"/>
    </font>
    <font>
      <sz val="8"/>
      <color indexed="8"/>
      <name val="Times New Roman"/>
      <family val="1"/>
    </font>
    <font>
      <sz val="10"/>
      <color indexed="10"/>
      <name val="Times New Roman"/>
      <family val="1"/>
    </font>
    <font>
      <sz val="10"/>
      <color rgb="FF000000"/>
      <name val="Times New Roman"/>
      <family val="1"/>
    </font>
    <font>
      <b/>
      <sz val="19"/>
      <color indexed="8"/>
      <name val="Times New Roman"/>
      <family val="1"/>
    </font>
    <font>
      <b/>
      <sz val="19"/>
      <color rgb="FF000000"/>
      <name val="Times New Roman"/>
      <family val="1"/>
    </font>
    <font>
      <i/>
      <sz val="10"/>
      <color indexed="8"/>
      <name val="Times New Roman"/>
      <family val="1"/>
    </font>
    <font>
      <b/>
      <sz val="16"/>
      <color indexed="8"/>
      <name val="Times New Roman"/>
      <family val="1"/>
    </font>
    <font>
      <b/>
      <sz val="16"/>
      <color rgb="FF000000"/>
      <name val="Times New Roman"/>
      <family val="1"/>
    </font>
    <font>
      <b/>
      <sz val="15"/>
      <color indexed="8"/>
      <name val="Times New Roman"/>
      <family val="1"/>
    </font>
    <font>
      <b/>
      <sz val="15"/>
      <color rgb="FF000000"/>
      <name val="Times New Roman"/>
      <family val="1"/>
    </font>
    <font>
      <sz val="18"/>
      <color indexed="8"/>
      <name val="Times New Roman"/>
      <family val="1"/>
    </font>
    <font>
      <sz val="8"/>
      <color rgb="FF000000"/>
      <name val="Times New Roman"/>
      <family val="1"/>
    </font>
    <font>
      <sz val="8"/>
      <color indexed="10"/>
      <name val="Times New Roman"/>
      <family val="1"/>
    </font>
    <font>
      <b/>
      <sz val="17"/>
      <color indexed="8"/>
      <name val="Times New Roman"/>
      <family val="1"/>
    </font>
    <font>
      <b/>
      <sz val="17"/>
      <color rgb="FF000000"/>
      <name val="Times New Roman"/>
      <family val="1"/>
    </font>
    <font>
      <sz val="15"/>
      <color indexed="8"/>
      <name val="Times New Roman"/>
      <family val="1"/>
    </font>
    <font>
      <b/>
      <sz val="25"/>
      <color indexed="8"/>
      <name val="Times New Roman"/>
      <family val="1"/>
    </font>
    <font>
      <b/>
      <sz val="25"/>
      <color rgb="FF000000"/>
      <name val="Times New Roman"/>
      <family val="1"/>
    </font>
  </fonts>
  <fills count="7">
    <fill>
      <patternFill patternType="none"/>
    </fill>
    <fill>
      <patternFill patternType="gray125"/>
    </fill>
    <fill>
      <patternFill patternType="solid">
        <fgColor indexed="44"/>
        <bgColor indexed="64"/>
      </patternFill>
    </fill>
    <fill>
      <patternFill patternType="lightUp">
        <bgColor indexed="30"/>
      </patternFill>
    </fill>
    <fill>
      <patternFill patternType="solid">
        <fgColor theme="0" tint="-0.24994659260841701"/>
        <bgColor indexed="64"/>
      </patternFill>
    </fill>
    <fill>
      <patternFill patternType="solid">
        <fgColor rgb="FFCCFFFF"/>
        <bgColor indexed="64"/>
      </patternFill>
    </fill>
    <fill>
      <patternFill patternType="solid">
        <fgColor theme="8" tint="0.39988402966399123"/>
        <bgColor indexed="64"/>
      </patternFill>
    </fill>
  </fills>
  <borders count="64">
    <border>
      <left/>
      <right/>
      <top/>
      <bottom/>
      <diagonal/>
    </border>
    <border>
      <left style="thin">
        <color indexed="8"/>
      </left>
      <right style="thin">
        <color indexed="8"/>
      </right>
      <top style="thin">
        <color indexed="8"/>
      </top>
      <bottom style="thin">
        <color indexed="8"/>
      </bottom>
      <diagonal/>
    </border>
    <border>
      <left/>
      <right/>
      <top/>
      <bottom style="medium">
        <color indexed="8"/>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right/>
      <top style="medium">
        <color indexed="8"/>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8"/>
      </left>
      <right/>
      <top style="thin">
        <color indexed="8"/>
      </top>
      <bottom style="medium">
        <color indexed="8"/>
      </bottom>
      <diagonal/>
    </border>
    <border>
      <left style="double">
        <color indexed="64"/>
      </left>
      <right style="double">
        <color indexed="64"/>
      </right>
      <top style="double">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style="thin">
        <color indexed="8"/>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right style="thin">
        <color indexed="8"/>
      </right>
      <top style="thin">
        <color indexed="8"/>
      </top>
      <bottom/>
      <diagonal/>
    </border>
    <border>
      <left/>
      <right style="thin">
        <color indexed="8"/>
      </right>
      <top/>
      <bottom/>
      <diagonal/>
    </border>
    <border>
      <left style="thin">
        <color indexed="8"/>
      </left>
      <right style="thin">
        <color indexed="8"/>
      </right>
      <top/>
      <bottom/>
      <diagonal/>
    </border>
    <border>
      <left style="thin">
        <color indexed="8"/>
      </left>
      <right/>
      <top/>
      <bottom/>
      <diagonal/>
    </border>
    <border>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top/>
      <bottom style="medium">
        <color indexed="8"/>
      </bottom>
      <diagonal/>
    </border>
    <border>
      <left/>
      <right style="thin">
        <color indexed="8"/>
      </right>
      <top style="medium">
        <color indexed="8"/>
      </top>
      <bottom style="thin">
        <color indexed="64"/>
      </bottom>
      <diagonal/>
    </border>
    <border>
      <left style="thin">
        <color indexed="8"/>
      </left>
      <right/>
      <top style="medium">
        <color indexed="8"/>
      </top>
      <bottom style="thin">
        <color indexed="64"/>
      </bottom>
      <diagonal/>
    </border>
    <border>
      <left style="thin">
        <color indexed="64"/>
      </left>
      <right/>
      <top/>
      <bottom/>
      <diagonal/>
    </border>
    <border>
      <left/>
      <right style="thin">
        <color indexed="64"/>
      </right>
      <top/>
      <bottom/>
      <diagonal/>
    </border>
    <border>
      <left style="thin">
        <color indexed="8"/>
      </left>
      <right style="thin">
        <color indexed="64"/>
      </right>
      <top/>
      <bottom/>
      <diagonal/>
    </border>
    <border>
      <left style="thin">
        <color indexed="64"/>
      </left>
      <right style="thin">
        <color indexed="8"/>
      </right>
      <top/>
      <bottom/>
      <diagonal/>
    </border>
    <border>
      <left style="thin">
        <color indexed="64"/>
      </left>
      <right style="thin">
        <color indexed="64"/>
      </right>
      <top/>
      <bottom/>
      <diagonal/>
    </border>
    <border>
      <left/>
      <right style="thin">
        <color indexed="8"/>
      </right>
      <top/>
      <bottom style="thin">
        <color indexed="8"/>
      </bottom>
      <diagonal/>
    </border>
    <border>
      <left/>
      <right/>
      <top style="medium">
        <color indexed="8"/>
      </top>
      <bottom style="thin">
        <color indexed="8"/>
      </bottom>
      <diagonal/>
    </border>
    <border>
      <left/>
      <right style="thin">
        <color indexed="8"/>
      </right>
      <top style="medium">
        <color indexed="8"/>
      </top>
      <bottom/>
      <diagonal/>
    </border>
    <border>
      <left style="thin">
        <color indexed="8"/>
      </left>
      <right/>
      <top style="medium">
        <color indexed="8"/>
      </top>
      <bottom/>
      <diagonal/>
    </border>
    <border>
      <left style="thin">
        <color indexed="8"/>
      </left>
      <right style="thin">
        <color indexed="8"/>
      </right>
      <top style="thin">
        <color indexed="8"/>
      </top>
      <bottom style="thin">
        <color auto="1"/>
      </bottom>
      <diagonal/>
    </border>
    <border>
      <left style="thin">
        <color auto="1"/>
      </left>
      <right style="thin">
        <color auto="1"/>
      </right>
      <top style="thin">
        <color auto="1"/>
      </top>
      <bottom/>
      <diagonal/>
    </border>
    <border>
      <left style="thin">
        <color auto="1"/>
      </left>
      <right style="thin">
        <color indexed="8"/>
      </right>
      <top style="thin">
        <color indexed="8"/>
      </top>
      <bottom/>
      <diagonal/>
    </border>
    <border>
      <left style="thin">
        <color indexed="8"/>
      </left>
      <right style="thin">
        <color auto="1"/>
      </right>
      <top style="thin">
        <color indexed="8"/>
      </top>
      <bottom/>
      <diagonal/>
    </border>
    <border>
      <left style="thin">
        <color auto="1"/>
      </left>
      <right style="thin">
        <color auto="1"/>
      </right>
      <top style="thin">
        <color indexed="8"/>
      </top>
      <bottom/>
      <diagonal/>
    </border>
    <border>
      <left style="thin">
        <color auto="1"/>
      </left>
      <right style="thin">
        <color auto="1"/>
      </right>
      <top style="thin">
        <color auto="1"/>
      </top>
      <bottom style="thin">
        <color auto="1"/>
      </bottom>
      <diagonal/>
    </border>
    <border>
      <left style="thin">
        <color auto="1"/>
      </left>
      <right/>
      <top style="thin">
        <color indexed="8"/>
      </top>
      <bottom/>
      <diagonal/>
    </border>
    <border>
      <left/>
      <right/>
      <top style="thin">
        <color indexed="8"/>
      </top>
      <bottom style="thin">
        <color auto="1"/>
      </bottom>
      <diagonal/>
    </border>
    <border>
      <left/>
      <right style="thin">
        <color indexed="8"/>
      </right>
      <top style="thin">
        <color indexed="8"/>
      </top>
      <bottom style="thin">
        <color auto="1"/>
      </bottom>
      <diagonal/>
    </border>
    <border>
      <left style="thin">
        <color auto="1"/>
      </left>
      <right style="thin">
        <color auto="1"/>
      </right>
      <top/>
      <bottom style="thin">
        <color auto="1"/>
      </bottom>
      <diagonal/>
    </border>
    <border>
      <left style="thin">
        <color indexed="8"/>
      </left>
      <right style="thin">
        <color auto="1"/>
      </right>
      <top/>
      <bottom/>
      <diagonal/>
    </border>
    <border>
      <left style="thin">
        <color auto="1"/>
      </left>
      <right style="thin">
        <color indexed="8"/>
      </right>
      <top/>
      <bottom/>
      <diagonal/>
    </border>
    <border>
      <left style="thin">
        <color auto="1"/>
      </left>
      <right/>
      <top/>
      <bottom style="thin">
        <color indexed="8"/>
      </bottom>
      <diagonal/>
    </border>
    <border>
      <left style="thin">
        <color auto="1"/>
      </left>
      <right style="thin">
        <color indexed="8"/>
      </right>
      <top/>
      <bottom style="thin">
        <color indexed="8"/>
      </bottom>
      <diagonal/>
    </border>
    <border>
      <left style="thin">
        <color indexed="8"/>
      </left>
      <right style="thin">
        <color auto="1"/>
      </right>
      <top/>
      <bottom style="thin">
        <color indexed="8"/>
      </bottom>
      <diagonal/>
    </border>
    <border>
      <left style="thin">
        <color auto="1"/>
      </left>
      <right/>
      <top style="thin">
        <color indexed="8"/>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8">
    <xf numFmtId="0" fontId="0" fillId="0" borderId="0"/>
    <xf numFmtId="0" fontId="15" fillId="0" borderId="0"/>
    <xf numFmtId="43" fontId="2" fillId="0" borderId="0" applyFont="0" applyFill="0" applyBorder="0" applyAlignment="0" applyProtection="0">
      <alignment vertical="center"/>
    </xf>
    <xf numFmtId="176" fontId="2" fillId="0" borderId="0" applyFont="0" applyFill="0" applyBorder="0" applyAlignment="0" applyProtection="0"/>
    <xf numFmtId="0" fontId="2" fillId="0" borderId="0">
      <alignment vertical="center"/>
    </xf>
    <xf numFmtId="0" fontId="16" fillId="0" borderId="0"/>
    <xf numFmtId="0" fontId="2" fillId="0" borderId="0">
      <alignment vertical="center"/>
    </xf>
    <xf numFmtId="0" fontId="5" fillId="0" borderId="0" applyNumberFormat="0" applyFill="0" applyBorder="0" applyAlignment="0" applyProtection="0">
      <alignment vertical="top"/>
      <protection locked="0"/>
    </xf>
  </cellStyleXfs>
  <cellXfs count="274">
    <xf numFmtId="0" fontId="0" fillId="0" borderId="0" xfId="0"/>
    <xf numFmtId="0" fontId="1" fillId="2" borderId="0" xfId="4" applyFont="1" applyFill="1">
      <alignment vertical="center"/>
    </xf>
    <xf numFmtId="0" fontId="2" fillId="2" borderId="0" xfId="4" applyFill="1">
      <alignment vertical="center"/>
    </xf>
    <xf numFmtId="0" fontId="3" fillId="2" borderId="0" xfId="4" applyFont="1" applyFill="1">
      <alignment vertical="center"/>
    </xf>
    <xf numFmtId="0" fontId="4" fillId="3" borderId="13" xfId="4" applyFont="1" applyFill="1" applyBorder="1" applyAlignment="1">
      <alignment horizontal="center" vertical="center"/>
    </xf>
    <xf numFmtId="0" fontId="1" fillId="2" borderId="14" xfId="4" applyFont="1" applyFill="1" applyBorder="1">
      <alignment vertical="center"/>
    </xf>
    <xf numFmtId="0" fontId="5" fillId="0" borderId="15" xfId="7" applyFill="1" applyBorder="1" applyAlignment="1" applyProtection="1">
      <alignment horizontal="center" vertical="center"/>
    </xf>
    <xf numFmtId="0" fontId="6" fillId="0" borderId="15" xfId="4" applyFont="1" applyBorder="1">
      <alignment vertical="center"/>
    </xf>
    <xf numFmtId="0" fontId="1" fillId="2" borderId="0" xfId="7" applyFont="1" applyFill="1" applyBorder="1" applyAlignment="1" applyProtection="1">
      <alignment horizontal="center" vertical="center"/>
    </xf>
    <xf numFmtId="0" fontId="7" fillId="2" borderId="0" xfId="4" applyFont="1" applyFill="1">
      <alignment vertical="center"/>
    </xf>
    <xf numFmtId="0" fontId="1" fillId="2" borderId="0" xfId="7" applyFont="1" applyFill="1" applyBorder="1" applyAlignment="1" applyProtection="1">
      <alignment vertical="center"/>
    </xf>
    <xf numFmtId="0" fontId="6" fillId="0" borderId="15" xfId="7" applyFont="1" applyFill="1" applyBorder="1" applyAlignment="1" applyProtection="1">
      <alignment horizontal="center" vertical="center"/>
    </xf>
    <xf numFmtId="0" fontId="1" fillId="2" borderId="0" xfId="4" applyFont="1" applyFill="1" applyAlignment="1">
      <alignment horizontal="center" vertical="center"/>
    </xf>
    <xf numFmtId="0" fontId="8" fillId="2" borderId="0" xfId="4" applyFont="1" applyFill="1">
      <alignment vertical="center"/>
    </xf>
    <xf numFmtId="0" fontId="9" fillId="2" borderId="0" xfId="4" applyFont="1" applyFill="1">
      <alignment vertical="center"/>
    </xf>
    <xf numFmtId="0" fontId="10" fillId="2" borderId="0" xfId="4" applyFont="1" applyFill="1">
      <alignment vertical="center"/>
    </xf>
    <xf numFmtId="0" fontId="11" fillId="6" borderId="0" xfId="6" applyFont="1" applyFill="1">
      <alignment vertical="center"/>
    </xf>
    <xf numFmtId="0" fontId="2" fillId="6" borderId="0" xfId="6" applyFill="1">
      <alignment vertical="center"/>
    </xf>
    <xf numFmtId="0" fontId="2" fillId="6" borderId="16" xfId="6" applyFill="1" applyBorder="1">
      <alignment vertical="center"/>
    </xf>
    <xf numFmtId="0" fontId="2" fillId="6" borderId="17" xfId="6" applyFill="1" applyBorder="1">
      <alignment vertical="center"/>
    </xf>
    <xf numFmtId="0" fontId="2" fillId="6" borderId="18" xfId="6" applyFill="1" applyBorder="1">
      <alignment vertical="center"/>
    </xf>
    <xf numFmtId="0" fontId="2" fillId="6" borderId="19" xfId="6" applyFill="1" applyBorder="1">
      <alignment vertical="center"/>
    </xf>
    <xf numFmtId="0" fontId="2" fillId="6" borderId="20" xfId="6" applyFill="1" applyBorder="1">
      <alignment vertical="center"/>
    </xf>
    <xf numFmtId="0" fontId="13" fillId="6" borderId="0" xfId="6" applyFont="1" applyFill="1">
      <alignment vertical="center"/>
    </xf>
    <xf numFmtId="0" fontId="2" fillId="6" borderId="21" xfId="6" applyFill="1" applyBorder="1">
      <alignment vertical="center"/>
    </xf>
    <xf numFmtId="0" fontId="2" fillId="6" borderId="22" xfId="6" applyFill="1" applyBorder="1">
      <alignment vertical="center"/>
    </xf>
    <xf numFmtId="0" fontId="2" fillId="6" borderId="23" xfId="6" applyFill="1" applyBorder="1">
      <alignment vertical="center"/>
    </xf>
    <xf numFmtId="0" fontId="22" fillId="0" borderId="24" xfId="0" applyFont="1" applyBorder="1" applyAlignment="1">
      <alignment horizontal="center" vertical="center" wrapText="1"/>
    </xf>
    <xf numFmtId="0" fontId="22" fillId="0" borderId="28" xfId="0" applyFont="1" applyBorder="1" applyAlignment="1">
      <alignment horizontal="left" vertical="center" wrapText="1"/>
    </xf>
    <xf numFmtId="0" fontId="22" fillId="0" borderId="29" xfId="0" applyFont="1" applyBorder="1" applyAlignment="1">
      <alignment horizontal="left" vertical="center" wrapText="1"/>
    </xf>
    <xf numFmtId="0" fontId="21" fillId="4" borderId="0" xfId="0" applyFont="1" applyFill="1" applyAlignment="1">
      <alignment horizontal="center" vertical="center" wrapText="1"/>
    </xf>
    <xf numFmtId="0" fontId="18" fillId="4" borderId="0" xfId="0" applyFont="1" applyFill="1" applyAlignment="1">
      <alignment wrapText="1"/>
    </xf>
    <xf numFmtId="0" fontId="23" fillId="4" borderId="0" xfId="0" applyFont="1" applyFill="1" applyAlignment="1">
      <alignment horizontal="center" vertical="center" wrapText="1"/>
    </xf>
    <xf numFmtId="0" fontId="24"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right" vertical="center" wrapText="1"/>
    </xf>
    <xf numFmtId="0" fontId="23" fillId="4" borderId="0" xfId="0" applyFont="1" applyFill="1" applyAlignment="1">
      <alignment horizontal="right" vertical="center" wrapText="1"/>
    </xf>
    <xf numFmtId="0" fontId="22" fillId="0" borderId="2" xfId="0" applyFont="1" applyBorder="1" applyAlignment="1">
      <alignment horizontal="left" vertical="center" wrapText="1"/>
    </xf>
    <xf numFmtId="178" fontId="22" fillId="0" borderId="2" xfId="0" applyNumberFormat="1" applyFont="1" applyBorder="1" applyAlignment="1">
      <alignment horizontal="center" vertical="center" wrapText="1"/>
    </xf>
    <xf numFmtId="0" fontId="22" fillId="0" borderId="2" xfId="0" applyFont="1" applyBorder="1" applyAlignment="1">
      <alignment horizontal="center" vertical="center" wrapText="1"/>
    </xf>
    <xf numFmtId="0" fontId="22" fillId="0" borderId="2" xfId="0" applyFont="1" applyBorder="1" applyAlignment="1">
      <alignment horizontal="right" vertical="center" wrapText="1"/>
    </xf>
    <xf numFmtId="0" fontId="22" fillId="0" borderId="26"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27" xfId="0" applyFont="1" applyBorder="1" applyAlignment="1">
      <alignment horizontal="left" vertical="center" wrapText="1"/>
    </xf>
    <xf numFmtId="0" fontId="22" fillId="0" borderId="9" xfId="0" applyFont="1" applyBorder="1" applyAlignment="1">
      <alignment horizontal="center" vertical="center" wrapText="1"/>
    </xf>
    <xf numFmtId="177" fontId="22" fillId="0" borderId="9" xfId="0" applyNumberFormat="1" applyFont="1" applyBorder="1" applyAlignment="1">
      <alignment horizontal="right" vertical="center" wrapText="1"/>
    </xf>
    <xf numFmtId="177" fontId="22" fillId="0" borderId="9" xfId="0" applyNumberFormat="1" applyFont="1" applyBorder="1" applyAlignment="1">
      <alignment horizontal="left" vertical="center" wrapText="1"/>
    </xf>
    <xf numFmtId="0" fontId="22" fillId="0" borderId="9" xfId="0" applyFont="1" applyBorder="1" applyAlignment="1">
      <alignment horizontal="left" vertical="center" wrapText="1"/>
    </xf>
    <xf numFmtId="177" fontId="22" fillId="0" borderId="10" xfId="0" applyNumberFormat="1" applyFont="1" applyBorder="1" applyAlignment="1">
      <alignment horizontal="right" vertical="center" wrapText="1"/>
    </xf>
    <xf numFmtId="177" fontId="26" fillId="4" borderId="0" xfId="0" applyNumberFormat="1" applyFont="1" applyFill="1" applyAlignment="1">
      <alignment horizontal="right" vertical="center" wrapText="1"/>
    </xf>
    <xf numFmtId="0" fontId="22" fillId="0" borderId="29" xfId="0" applyFont="1" applyBorder="1" applyAlignment="1">
      <alignment horizontal="center" vertical="center" wrapText="1"/>
    </xf>
    <xf numFmtId="177" fontId="22" fillId="0" borderId="29" xfId="0" applyNumberFormat="1" applyFont="1" applyBorder="1" applyAlignment="1">
      <alignment horizontal="right" vertical="center" wrapText="1"/>
    </xf>
    <xf numFmtId="0" fontId="22" fillId="0" borderId="29" xfId="0" applyFont="1" applyBorder="1" applyAlignment="1">
      <alignment horizontal="right" vertical="center" wrapText="1"/>
    </xf>
    <xf numFmtId="177" fontId="22" fillId="0" borderId="30" xfId="0" applyNumberFormat="1" applyFont="1" applyBorder="1" applyAlignment="1">
      <alignment horizontal="right" vertical="center" wrapText="1"/>
    </xf>
    <xf numFmtId="0" fontId="26" fillId="4" borderId="0" xfId="0" applyFont="1" applyFill="1" applyAlignment="1">
      <alignment horizontal="right" vertical="center" wrapText="1"/>
    </xf>
    <xf numFmtId="177" fontId="22" fillId="5" borderId="29" xfId="0" applyNumberFormat="1" applyFont="1" applyFill="1" applyBorder="1" applyAlignment="1">
      <alignment horizontal="right" vertical="center" wrapText="1"/>
    </xf>
    <xf numFmtId="177" fontId="22" fillId="0" borderId="29" xfId="0" applyNumberFormat="1" applyFont="1" applyBorder="1" applyAlignment="1">
      <alignment horizontal="left" vertical="center" wrapText="1"/>
    </xf>
    <xf numFmtId="177" fontId="22" fillId="5" borderId="30" xfId="0" applyNumberFormat="1" applyFont="1" applyFill="1" applyBorder="1" applyAlignment="1">
      <alignment horizontal="right" vertical="center" wrapText="1"/>
    </xf>
    <xf numFmtId="177" fontId="22" fillId="0" borderId="30" xfId="0" applyNumberFormat="1" applyFont="1" applyBorder="1" applyAlignment="1">
      <alignment horizontal="left" vertical="center" wrapText="1"/>
    </xf>
    <xf numFmtId="0" fontId="26" fillId="4" borderId="0" xfId="0" applyFont="1" applyFill="1" applyAlignment="1">
      <alignment horizontal="left" vertical="center" wrapText="1"/>
    </xf>
    <xf numFmtId="0" fontId="22" fillId="0" borderId="41" xfId="0" applyFont="1" applyBorder="1" applyAlignment="1">
      <alignment horizontal="left" vertical="center" wrapText="1"/>
    </xf>
    <xf numFmtId="0" fontId="22" fillId="0" borderId="3" xfId="0" applyFont="1" applyBorder="1" applyAlignment="1">
      <alignment horizontal="center" vertical="center" wrapText="1"/>
    </xf>
    <xf numFmtId="177" fontId="22" fillId="5" borderId="3" xfId="0" applyNumberFormat="1" applyFont="1" applyFill="1" applyBorder="1" applyAlignment="1">
      <alignment horizontal="right" vertical="center" wrapText="1"/>
    </xf>
    <xf numFmtId="0" fontId="22" fillId="0" borderId="3" xfId="0" applyFont="1" applyBorder="1" applyAlignment="1">
      <alignment horizontal="left" vertical="center" wrapText="1"/>
    </xf>
    <xf numFmtId="177" fontId="22" fillId="5" borderId="11" xfId="0" applyNumberFormat="1" applyFont="1" applyFill="1" applyBorder="1" applyAlignment="1">
      <alignment horizontal="right" vertical="center" wrapText="1"/>
    </xf>
    <xf numFmtId="0" fontId="22" fillId="0" borderId="5" xfId="0" applyFont="1" applyBorder="1" applyAlignment="1">
      <alignment horizontal="left" vertical="center" wrapText="1"/>
    </xf>
    <xf numFmtId="0" fontId="22" fillId="0" borderId="6" xfId="0" applyFont="1" applyBorder="1" applyAlignment="1">
      <alignment horizontal="center" vertical="center" wrapText="1"/>
    </xf>
    <xf numFmtId="177" fontId="22" fillId="5" borderId="6" xfId="0" applyNumberFormat="1" applyFont="1" applyFill="1" applyBorder="1" applyAlignment="1">
      <alignment horizontal="right" vertical="center" wrapText="1"/>
    </xf>
    <xf numFmtId="177" fontId="22" fillId="5" borderId="12" xfId="0" applyNumberFormat="1" applyFont="1" applyFill="1" applyBorder="1" applyAlignment="1">
      <alignment horizontal="right" vertical="center" wrapText="1"/>
    </xf>
    <xf numFmtId="0" fontId="22" fillId="0" borderId="7" xfId="0" applyFont="1" applyBorder="1" applyAlignment="1">
      <alignment vertical="center" wrapText="1"/>
    </xf>
    <xf numFmtId="0" fontId="23" fillId="0" borderId="7" xfId="0" applyFont="1" applyBorder="1" applyAlignment="1">
      <alignment vertical="center" wrapText="1"/>
    </xf>
    <xf numFmtId="0" fontId="22" fillId="4" borderId="0" xfId="0" applyFont="1" applyFill="1" applyAlignment="1">
      <alignment horizontal="left" vertical="center" wrapText="1"/>
    </xf>
    <xf numFmtId="0" fontId="22" fillId="4" borderId="0" xfId="0" applyFont="1" applyFill="1" applyAlignment="1">
      <alignment horizontal="center" vertical="center" wrapText="1"/>
    </xf>
    <xf numFmtId="0" fontId="22" fillId="4" borderId="0" xfId="0" applyFont="1" applyFill="1" applyAlignment="1">
      <alignment horizontal="right" vertical="center" wrapText="1"/>
    </xf>
    <xf numFmtId="0" fontId="23" fillId="4" borderId="0" xfId="0" applyFont="1" applyFill="1" applyAlignment="1">
      <alignment horizontal="left" vertical="center" wrapText="1"/>
    </xf>
    <xf numFmtId="0" fontId="30" fillId="0" borderId="24" xfId="0" applyFont="1" applyBorder="1" applyAlignment="1">
      <alignment horizontal="center" vertical="center" wrapText="1"/>
    </xf>
    <xf numFmtId="0" fontId="30" fillId="0" borderId="28" xfId="0" applyFont="1" applyBorder="1" applyAlignment="1">
      <alignment horizontal="left" vertical="center" wrapText="1"/>
    </xf>
    <xf numFmtId="0" fontId="30" fillId="0" borderId="39" xfId="0" applyFont="1" applyBorder="1" applyAlignment="1">
      <alignment horizontal="left" vertical="center" wrapText="1"/>
    </xf>
    <xf numFmtId="0" fontId="29" fillId="4" borderId="0" xfId="0" applyFont="1" applyFill="1" applyAlignment="1">
      <alignment horizontal="center" vertical="center" wrapText="1"/>
    </xf>
    <xf numFmtId="0" fontId="31" fillId="4" borderId="0" xfId="0" applyFont="1" applyFill="1" applyAlignment="1">
      <alignment horizontal="center" vertical="center" wrapText="1"/>
    </xf>
    <xf numFmtId="0" fontId="30" fillId="0" borderId="0" xfId="0" applyFont="1" applyAlignment="1">
      <alignment horizontal="center" vertical="center" wrapText="1"/>
    </xf>
    <xf numFmtId="0" fontId="30" fillId="0" borderId="0" xfId="0" applyFont="1" applyAlignment="1">
      <alignment horizontal="right" vertical="center" wrapText="1"/>
    </xf>
    <xf numFmtId="0" fontId="31" fillId="4" borderId="0" xfId="0" applyFont="1" applyFill="1" applyAlignment="1">
      <alignment horizontal="right" vertical="center" wrapText="1"/>
    </xf>
    <xf numFmtId="0" fontId="30" fillId="0" borderId="2" xfId="0" applyFont="1" applyBorder="1" applyAlignment="1">
      <alignment vertical="center" wrapText="1"/>
    </xf>
    <xf numFmtId="0" fontId="31" fillId="0" borderId="2" xfId="0" applyFont="1" applyBorder="1" applyAlignment="1">
      <alignment vertical="center" wrapText="1"/>
    </xf>
    <xf numFmtId="178" fontId="31" fillId="0" borderId="2" xfId="0" applyNumberFormat="1" applyFont="1" applyBorder="1" applyAlignment="1">
      <alignment vertical="center" wrapText="1"/>
    </xf>
    <xf numFmtId="0" fontId="30" fillId="0" borderId="2" xfId="0" applyFont="1" applyBorder="1" applyAlignment="1">
      <alignment horizontal="center" vertical="center" wrapText="1"/>
    </xf>
    <xf numFmtId="0" fontId="30" fillId="0" borderId="2" xfId="0" applyFont="1" applyBorder="1" applyAlignment="1">
      <alignment horizontal="left" vertical="center" wrapText="1"/>
    </xf>
    <xf numFmtId="0" fontId="30" fillId="0" borderId="2" xfId="0" applyFont="1" applyBorder="1" applyAlignment="1">
      <alignment horizontal="right" vertical="center" wrapText="1"/>
    </xf>
    <xf numFmtId="0" fontId="30" fillId="0" borderId="26" xfId="0" applyFont="1" applyBorder="1" applyAlignment="1">
      <alignment horizontal="center" vertical="center" wrapText="1"/>
    </xf>
    <xf numFmtId="0" fontId="30" fillId="0" borderId="25" xfId="0" applyFont="1" applyBorder="1" applyAlignment="1">
      <alignment horizontal="center" vertical="center" wrapText="1"/>
    </xf>
    <xf numFmtId="0" fontId="30" fillId="0" borderId="27" xfId="0" applyFont="1" applyBorder="1" applyAlignment="1">
      <alignment horizontal="left" vertical="center" wrapText="1"/>
    </xf>
    <xf numFmtId="0" fontId="30" fillId="0" borderId="9" xfId="0" applyFont="1" applyBorder="1" applyAlignment="1">
      <alignment horizontal="center" vertical="center" wrapText="1"/>
    </xf>
    <xf numFmtId="177" fontId="30" fillId="0" borderId="9" xfId="0" applyNumberFormat="1" applyFont="1" applyBorder="1" applyAlignment="1">
      <alignment horizontal="right" vertical="center" wrapText="1"/>
    </xf>
    <xf numFmtId="0" fontId="30" fillId="0" borderId="9" xfId="0" applyFont="1" applyBorder="1" applyAlignment="1">
      <alignment horizontal="left" vertical="center" wrapText="1"/>
    </xf>
    <xf numFmtId="177" fontId="30" fillId="0" borderId="10" xfId="0" applyNumberFormat="1" applyFont="1" applyBorder="1" applyAlignment="1">
      <alignment horizontal="right" vertical="center" wrapText="1"/>
    </xf>
    <xf numFmtId="179" fontId="31" fillId="4" borderId="0" xfId="0" applyNumberFormat="1" applyFont="1" applyFill="1" applyAlignment="1">
      <alignment horizontal="right" vertical="center" wrapText="1"/>
    </xf>
    <xf numFmtId="0" fontId="30" fillId="0" borderId="29" xfId="0" applyFont="1" applyBorder="1" applyAlignment="1">
      <alignment horizontal="center" vertical="center" wrapText="1"/>
    </xf>
    <xf numFmtId="177" fontId="30" fillId="0" borderId="29" xfId="0" applyNumberFormat="1" applyFont="1" applyBorder="1" applyAlignment="1">
      <alignment horizontal="right" vertical="center" wrapText="1"/>
    </xf>
    <xf numFmtId="0" fontId="30" fillId="0" borderId="29" xfId="0" applyFont="1" applyBorder="1" applyAlignment="1">
      <alignment horizontal="right" vertical="center" wrapText="1"/>
    </xf>
    <xf numFmtId="0" fontId="30" fillId="0" borderId="29" xfId="0" applyFont="1" applyBorder="1" applyAlignment="1">
      <alignment horizontal="left" vertical="center" wrapText="1"/>
    </xf>
    <xf numFmtId="177" fontId="30" fillId="0" borderId="30" xfId="0" applyNumberFormat="1" applyFont="1" applyBorder="1" applyAlignment="1">
      <alignment horizontal="right" vertical="center" wrapText="1"/>
    </xf>
    <xf numFmtId="0" fontId="30" fillId="0" borderId="38" xfId="0" applyFont="1" applyBorder="1" applyAlignment="1">
      <alignment horizontal="right" vertical="center" wrapText="1"/>
    </xf>
    <xf numFmtId="177" fontId="30" fillId="5" borderId="29" xfId="0" applyNumberFormat="1" applyFont="1" applyFill="1" applyBorder="1" applyAlignment="1">
      <alignment horizontal="right" vertical="center" wrapText="1"/>
    </xf>
    <xf numFmtId="177" fontId="30" fillId="5" borderId="38" xfId="0" applyNumberFormat="1" applyFont="1" applyFill="1" applyBorder="1" applyAlignment="1">
      <alignment horizontal="right" vertical="center" wrapText="1"/>
    </xf>
    <xf numFmtId="177" fontId="30" fillId="5" borderId="30" xfId="0" applyNumberFormat="1" applyFont="1" applyFill="1" applyBorder="1" applyAlignment="1">
      <alignment horizontal="right" vertical="center" wrapText="1"/>
    </xf>
    <xf numFmtId="0" fontId="30" fillId="0" borderId="30" xfId="0" applyFont="1" applyBorder="1" applyAlignment="1">
      <alignment horizontal="center" vertical="center" wrapText="1"/>
    </xf>
    <xf numFmtId="177" fontId="30" fillId="0" borderId="36" xfId="0" applyNumberFormat="1" applyFont="1" applyBorder="1" applyAlignment="1">
      <alignment horizontal="right" vertical="center" wrapText="1"/>
    </xf>
    <xf numFmtId="177" fontId="30" fillId="0" borderId="39" xfId="0" applyNumberFormat="1" applyFont="1" applyBorder="1" applyAlignment="1">
      <alignment horizontal="right" vertical="center" wrapText="1"/>
    </xf>
    <xf numFmtId="0" fontId="30" fillId="0" borderId="38" xfId="0" applyFont="1" applyBorder="1" applyAlignment="1">
      <alignment horizontal="center" vertical="center" wrapText="1"/>
    </xf>
    <xf numFmtId="177" fontId="30" fillId="0" borderId="40" xfId="0" applyNumberFormat="1" applyFont="1" applyBorder="1" applyAlignment="1">
      <alignment wrapText="1"/>
    </xf>
    <xf numFmtId="177" fontId="30" fillId="0" borderId="36" xfId="0" applyNumberFormat="1" applyFont="1" applyBorder="1" applyAlignment="1">
      <alignment wrapText="1"/>
    </xf>
    <xf numFmtId="177" fontId="30" fillId="0" borderId="40" xfId="0" applyNumberFormat="1" applyFont="1" applyBorder="1" applyAlignment="1">
      <alignment horizontal="right" vertical="center" wrapText="1"/>
    </xf>
    <xf numFmtId="0" fontId="30" fillId="0" borderId="28" xfId="0" applyFont="1" applyBorder="1" applyAlignment="1">
      <alignment wrapText="1"/>
    </xf>
    <xf numFmtId="0" fontId="30" fillId="0" borderId="28" xfId="0" applyFont="1" applyBorder="1" applyAlignment="1">
      <alignment horizontal="right" vertical="center" wrapText="1"/>
    </xf>
    <xf numFmtId="177" fontId="30" fillId="0" borderId="37" xfId="0" applyNumberFormat="1" applyFont="1" applyBorder="1" applyAlignment="1">
      <alignment wrapText="1"/>
    </xf>
    <xf numFmtId="177" fontId="30" fillId="0" borderId="28" xfId="0" applyNumberFormat="1" applyFont="1" applyBorder="1" applyAlignment="1">
      <alignment wrapText="1"/>
    </xf>
    <xf numFmtId="0" fontId="30" fillId="0" borderId="39" xfId="0" applyFont="1" applyBorder="1" applyAlignment="1">
      <alignment vertical="center" wrapText="1"/>
    </xf>
    <xf numFmtId="0" fontId="30" fillId="0" borderId="40" xfId="0" applyFont="1" applyBorder="1" applyAlignment="1">
      <alignment vertical="center" wrapText="1"/>
    </xf>
    <xf numFmtId="0" fontId="18" fillId="0" borderId="40" xfId="0" applyFont="1" applyBorder="1" applyAlignment="1">
      <alignment wrapText="1"/>
    </xf>
    <xf numFmtId="0" fontId="30" fillId="0" borderId="41" xfId="0" applyFont="1" applyBorder="1" applyAlignment="1">
      <alignment horizontal="left" vertical="center" wrapText="1"/>
    </xf>
    <xf numFmtId="0" fontId="30" fillId="0" borderId="3" xfId="0" applyFont="1" applyBorder="1" applyAlignment="1">
      <alignment horizontal="center" vertical="center" wrapText="1"/>
    </xf>
    <xf numFmtId="177" fontId="30" fillId="5" borderId="3" xfId="0" applyNumberFormat="1" applyFont="1" applyFill="1" applyBorder="1" applyAlignment="1">
      <alignment horizontal="right" vertical="center" wrapText="1"/>
    </xf>
    <xf numFmtId="0" fontId="30" fillId="0" borderId="3" xfId="0" applyFont="1" applyBorder="1" applyAlignment="1">
      <alignment horizontal="left" vertical="center" wrapText="1"/>
    </xf>
    <xf numFmtId="177" fontId="30" fillId="5" borderId="11" xfId="0" applyNumberFormat="1" applyFont="1" applyFill="1" applyBorder="1" applyAlignment="1">
      <alignment horizontal="right" vertical="center" wrapText="1"/>
    </xf>
    <xf numFmtId="0" fontId="30" fillId="0" borderId="5" xfId="0" applyFont="1" applyBorder="1" applyAlignment="1">
      <alignment horizontal="center" vertical="center" wrapText="1"/>
    </xf>
    <xf numFmtId="0" fontId="30" fillId="0" borderId="6" xfId="0" applyFont="1" applyBorder="1" applyAlignment="1">
      <alignment horizontal="center" vertical="center" wrapText="1"/>
    </xf>
    <xf numFmtId="177" fontId="30" fillId="5" borderId="6" xfId="0" applyNumberFormat="1" applyFont="1" applyFill="1" applyBorder="1" applyAlignment="1">
      <alignment horizontal="right" vertical="center" wrapText="1"/>
    </xf>
    <xf numFmtId="177" fontId="30" fillId="5" borderId="12" xfId="0" applyNumberFormat="1" applyFont="1" applyFill="1" applyBorder="1" applyAlignment="1">
      <alignment horizontal="right" vertical="center" wrapText="1"/>
    </xf>
    <xf numFmtId="0" fontId="30" fillId="0" borderId="7" xfId="0" applyFont="1" applyBorder="1" applyAlignment="1">
      <alignment vertical="center" wrapText="1"/>
    </xf>
    <xf numFmtId="0" fontId="18" fillId="0" borderId="28" xfId="0" applyFont="1" applyBorder="1" applyAlignment="1">
      <alignment horizontal="left" vertical="center" wrapText="1"/>
    </xf>
    <xf numFmtId="0" fontId="30" fillId="0" borderId="0" xfId="0" applyFont="1" applyAlignment="1">
      <alignment horizontal="left" vertical="center" wrapText="1"/>
    </xf>
    <xf numFmtId="178" fontId="30" fillId="0" borderId="0" xfId="0" applyNumberFormat="1" applyFont="1" applyAlignment="1">
      <alignment horizontal="right" vertical="center" wrapText="1"/>
    </xf>
    <xf numFmtId="0" fontId="31" fillId="0" borderId="2" xfId="0" applyFont="1" applyBorder="1" applyAlignment="1">
      <alignment horizontal="left" vertical="center" wrapText="1"/>
    </xf>
    <xf numFmtId="177" fontId="30" fillId="5" borderId="9" xfId="0" applyNumberFormat="1" applyFont="1" applyFill="1" applyBorder="1" applyAlignment="1">
      <alignment horizontal="right" vertical="center" wrapText="1"/>
    </xf>
    <xf numFmtId="177" fontId="30" fillId="5" borderId="10" xfId="0" applyNumberFormat="1" applyFont="1" applyFill="1" applyBorder="1" applyAlignment="1">
      <alignment horizontal="right" vertical="center" wrapText="1"/>
    </xf>
    <xf numFmtId="177" fontId="30" fillId="5" borderId="36" xfId="0" applyNumberFormat="1" applyFont="1" applyFill="1" applyBorder="1" applyAlignment="1">
      <alignment horizontal="right" vertical="center" wrapText="1"/>
    </xf>
    <xf numFmtId="178" fontId="18" fillId="4" borderId="0" xfId="0" applyNumberFormat="1" applyFont="1" applyFill="1" applyAlignment="1">
      <alignment wrapText="1"/>
    </xf>
    <xf numFmtId="0" fontId="18" fillId="0" borderId="31" xfId="0" applyFont="1" applyBorder="1" applyAlignment="1">
      <alignment horizontal="left" vertical="center" wrapText="1"/>
    </xf>
    <xf numFmtId="0" fontId="30" fillId="0" borderId="32" xfId="0" applyFont="1" applyBorder="1" applyAlignment="1">
      <alignment horizontal="center" vertical="center" wrapText="1"/>
    </xf>
    <xf numFmtId="0" fontId="18" fillId="4" borderId="37" xfId="0" applyFont="1" applyFill="1" applyBorder="1" applyAlignment="1">
      <alignment wrapText="1"/>
    </xf>
    <xf numFmtId="0" fontId="30" fillId="0" borderId="2" xfId="0" applyFont="1" applyBorder="1" applyAlignment="1">
      <alignment wrapText="1"/>
    </xf>
    <xf numFmtId="0" fontId="30" fillId="0" borderId="34" xfId="0" applyFont="1" applyBorder="1" applyAlignment="1">
      <alignment horizontal="center" vertical="center" wrapText="1"/>
    </xf>
    <xf numFmtId="0" fontId="30" fillId="0" borderId="35" xfId="0" applyFont="1" applyBorder="1" applyAlignment="1">
      <alignment horizontal="center" vertical="center" wrapText="1"/>
    </xf>
    <xf numFmtId="0" fontId="31" fillId="4" borderId="0" xfId="0" applyFont="1" applyFill="1" applyAlignment="1">
      <alignment horizontal="left" vertical="center" wrapText="1"/>
    </xf>
    <xf numFmtId="0" fontId="30" fillId="0" borderId="31" xfId="0" applyFont="1" applyBorder="1" applyAlignment="1">
      <alignment horizontal="left" vertical="center" wrapText="1"/>
    </xf>
    <xf numFmtId="177" fontId="30" fillId="0" borderId="32" xfId="0" applyNumberFormat="1" applyFont="1" applyBorder="1" applyAlignment="1">
      <alignment horizontal="right" vertical="center" wrapText="1"/>
    </xf>
    <xf numFmtId="177" fontId="30" fillId="0" borderId="33" xfId="0" applyNumberFormat="1" applyFont="1" applyBorder="1" applyAlignment="1">
      <alignment horizontal="right" vertical="center" wrapText="1"/>
    </xf>
    <xf numFmtId="0" fontId="31" fillId="0" borderId="7" xfId="0" applyFont="1" applyBorder="1" applyAlignment="1">
      <alignment vertical="center" wrapText="1"/>
    </xf>
    <xf numFmtId="0" fontId="22" fillId="0" borderId="32" xfId="0" applyFont="1" applyBorder="1" applyAlignment="1">
      <alignment horizontal="center" vertical="center" wrapText="1"/>
    </xf>
    <xf numFmtId="0" fontId="39" fillId="4" borderId="0" xfId="0" applyFont="1" applyFill="1" applyAlignment="1">
      <alignment horizontal="center" vertical="center" wrapText="1"/>
    </xf>
    <xf numFmtId="0" fontId="22" fillId="0" borderId="31" xfId="0" applyFont="1" applyBorder="1" applyAlignment="1">
      <alignment horizontal="left" vertical="center" wrapText="1"/>
    </xf>
    <xf numFmtId="177" fontId="22" fillId="5" borderId="32" xfId="0" applyNumberFormat="1" applyFont="1" applyFill="1" applyBorder="1" applyAlignment="1">
      <alignment horizontal="right" vertical="center" wrapText="1"/>
    </xf>
    <xf numFmtId="177" fontId="22" fillId="5" borderId="33" xfId="0" applyNumberFormat="1" applyFont="1" applyFill="1" applyBorder="1" applyAlignment="1">
      <alignment horizontal="right" vertical="center" wrapText="1"/>
    </xf>
    <xf numFmtId="0" fontId="41" fillId="4" borderId="0" xfId="0" applyFont="1" applyFill="1" applyAlignment="1">
      <alignment horizontal="center" vertical="center" wrapText="1"/>
    </xf>
    <xf numFmtId="0" fontId="31" fillId="0" borderId="0" xfId="0" applyFont="1" applyAlignment="1">
      <alignment horizontal="left" vertical="center" wrapText="1"/>
    </xf>
    <xf numFmtId="0" fontId="43" fillId="0" borderId="0" xfId="0" applyFont="1" applyAlignment="1">
      <alignment horizontal="left" vertical="center" wrapText="1"/>
    </xf>
    <xf numFmtId="0" fontId="31" fillId="0" borderId="0" xfId="0" applyFont="1" applyAlignment="1">
      <alignment horizontal="right" vertical="center" wrapText="1"/>
    </xf>
    <xf numFmtId="0" fontId="31" fillId="0" borderId="2" xfId="0" applyFont="1" applyBorder="1" applyAlignment="1">
      <alignment horizontal="right" vertical="center" wrapText="1"/>
    </xf>
    <xf numFmtId="177" fontId="22" fillId="0" borderId="10" xfId="0" applyNumberFormat="1" applyFont="1" applyBorder="1" applyAlignment="1">
      <alignment horizontal="left" vertical="center" wrapText="1"/>
    </xf>
    <xf numFmtId="0" fontId="31" fillId="0" borderId="3" xfId="0" applyFont="1" applyBorder="1" applyAlignment="1">
      <alignment horizontal="center" vertical="center" wrapText="1"/>
    </xf>
    <xf numFmtId="0" fontId="31" fillId="0" borderId="4" xfId="0" applyFont="1" applyBorder="1" applyAlignment="1">
      <alignment horizontal="left" vertical="center" wrapText="1"/>
    </xf>
    <xf numFmtId="0" fontId="46" fillId="0" borderId="0" xfId="0" applyFont="1" applyAlignment="1">
      <alignment horizontal="left" wrapText="1"/>
    </xf>
    <xf numFmtId="0" fontId="31" fillId="0" borderId="0" xfId="0" applyFont="1" applyAlignment="1">
      <alignment horizontal="right" wrapText="1"/>
    </xf>
    <xf numFmtId="0" fontId="31" fillId="0" borderId="2" xfId="0" applyFont="1" applyBorder="1" applyAlignment="1">
      <alignment horizontal="left" wrapText="1"/>
    </xf>
    <xf numFmtId="0" fontId="31" fillId="0" borderId="2" xfId="0" applyFont="1" applyBorder="1" applyAlignment="1">
      <alignment horizontal="center" wrapText="1"/>
    </xf>
    <xf numFmtId="0" fontId="31" fillId="0" borderId="2" xfId="0" applyFont="1" applyBorder="1" applyAlignment="1">
      <alignment wrapText="1"/>
    </xf>
    <xf numFmtId="0" fontId="31" fillId="0" borderId="2" xfId="0" applyFont="1" applyBorder="1" applyAlignment="1">
      <alignment horizontal="right" wrapText="1"/>
    </xf>
    <xf numFmtId="177" fontId="23" fillId="0" borderId="1" xfId="0" applyNumberFormat="1" applyFont="1" applyBorder="1" applyAlignment="1">
      <alignment horizontal="right" vertical="center" wrapText="1"/>
    </xf>
    <xf numFmtId="177" fontId="23" fillId="5" borderId="1" xfId="0" applyNumberFormat="1" applyFont="1" applyFill="1" applyBorder="1" applyAlignment="1">
      <alignment horizontal="right" vertical="center" wrapText="1"/>
    </xf>
    <xf numFmtId="177" fontId="23" fillId="5" borderId="8" xfId="0" applyNumberFormat="1" applyFont="1" applyFill="1" applyBorder="1" applyAlignment="1">
      <alignment horizontal="right" vertical="center" wrapText="1"/>
    </xf>
    <xf numFmtId="0" fontId="31" fillId="0" borderId="5" xfId="0" applyFont="1" applyBorder="1" applyAlignment="1">
      <alignment horizontal="left" vertical="center" wrapText="1"/>
    </xf>
    <xf numFmtId="177" fontId="23" fillId="5" borderId="6" xfId="0" applyNumberFormat="1" applyFont="1" applyFill="1" applyBorder="1" applyAlignment="1">
      <alignment horizontal="right" vertical="center" wrapText="1"/>
    </xf>
    <xf numFmtId="177" fontId="23" fillId="5" borderId="12" xfId="0" applyNumberFormat="1" applyFont="1" applyFill="1" applyBorder="1" applyAlignment="1">
      <alignment horizontal="right" vertical="center" wrapText="1"/>
    </xf>
    <xf numFmtId="0" fontId="31" fillId="0" borderId="7" xfId="0" applyFont="1" applyBorder="1" applyAlignment="1">
      <alignment wrapText="1"/>
    </xf>
    <xf numFmtId="0" fontId="22" fillId="0" borderId="4" xfId="0" applyFont="1" applyBorder="1" applyAlignment="1">
      <alignment horizontal="left" vertical="center" wrapText="1"/>
    </xf>
    <xf numFmtId="0" fontId="22" fillId="0" borderId="0" xfId="0" applyFont="1" applyAlignment="1">
      <alignment horizontal="left" wrapText="1"/>
    </xf>
    <xf numFmtId="0" fontId="22" fillId="0" borderId="0" xfId="0" applyFont="1" applyAlignment="1">
      <alignment wrapText="1"/>
    </xf>
    <xf numFmtId="0" fontId="22" fillId="0" borderId="2" xfId="0" applyFont="1" applyBorder="1" applyAlignment="1">
      <alignment horizontal="left" wrapText="1"/>
    </xf>
    <xf numFmtId="0" fontId="22" fillId="0" borderId="2" xfId="0" applyFont="1" applyBorder="1" applyAlignment="1">
      <alignment horizontal="center" wrapText="1"/>
    </xf>
    <xf numFmtId="0" fontId="22" fillId="0" borderId="2" xfId="0" applyFont="1" applyBorder="1" applyAlignment="1">
      <alignment wrapText="1"/>
    </xf>
    <xf numFmtId="0" fontId="23" fillId="0" borderId="2" xfId="0" applyFont="1" applyBorder="1" applyAlignment="1">
      <alignment wrapText="1"/>
    </xf>
    <xf numFmtId="0" fontId="22" fillId="0" borderId="2" xfId="0" applyFont="1" applyBorder="1" applyAlignment="1">
      <alignment horizontal="right" wrapText="1"/>
    </xf>
    <xf numFmtId="177" fontId="22" fillId="0" borderId="1" xfId="0" applyNumberFormat="1" applyFont="1" applyBorder="1" applyAlignment="1">
      <alignment horizontal="right" vertical="center" wrapText="1"/>
    </xf>
    <xf numFmtId="177" fontId="22" fillId="5" borderId="1" xfId="0" applyNumberFormat="1" applyFont="1" applyFill="1" applyBorder="1" applyAlignment="1">
      <alignment horizontal="right" vertical="center" wrapText="1"/>
    </xf>
    <xf numFmtId="177" fontId="22" fillId="5" borderId="8" xfId="0" applyNumberFormat="1" applyFont="1" applyFill="1" applyBorder="1" applyAlignment="1">
      <alignment horizontal="right" vertical="center" wrapText="1"/>
    </xf>
    <xf numFmtId="0" fontId="22" fillId="0" borderId="7" xfId="0" applyFont="1" applyBorder="1" applyAlignment="1">
      <alignment wrapText="1"/>
    </xf>
    <xf numFmtId="0" fontId="12" fillId="6" borderId="0" xfId="6" applyFont="1" applyFill="1" applyAlignment="1">
      <alignment horizontal="center" vertical="center"/>
    </xf>
    <xf numFmtId="0" fontId="22" fillId="0" borderId="2" xfId="0" applyFont="1" applyBorder="1" applyAlignment="1">
      <alignment horizontal="left" vertical="center" wrapText="1"/>
    </xf>
    <xf numFmtId="0" fontId="23" fillId="0" borderId="2" xfId="0" applyFont="1" applyBorder="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center" vertical="center" wrapText="1"/>
    </xf>
    <xf numFmtId="180" fontId="22" fillId="0" borderId="0" xfId="0" applyNumberFormat="1" applyFont="1" applyAlignment="1">
      <alignment horizontal="center" vertical="center" wrapText="1"/>
    </xf>
    <xf numFmtId="180" fontId="23" fillId="0" borderId="0" xfId="0" applyNumberFormat="1" applyFont="1" applyAlignment="1">
      <alignment horizontal="center" vertical="center" wrapText="1"/>
    </xf>
    <xf numFmtId="0" fontId="24" fillId="0" borderId="0" xfId="0" applyFont="1" applyAlignment="1">
      <alignment horizontal="left" vertical="center" wrapText="1"/>
    </xf>
    <xf numFmtId="0" fontId="22" fillId="0" borderId="0" xfId="0" applyFont="1" applyAlignment="1">
      <alignment horizontal="left" vertical="center" wrapText="1"/>
    </xf>
    <xf numFmtId="0" fontId="27" fillId="0" borderId="0" xfId="0" applyFont="1" applyAlignment="1">
      <alignment horizontal="center" vertical="center" wrapText="1"/>
    </xf>
    <xf numFmtId="180" fontId="30" fillId="0" borderId="0" xfId="0" applyNumberFormat="1" applyFont="1" applyAlignment="1">
      <alignment horizontal="center" vertical="center" wrapText="1"/>
    </xf>
    <xf numFmtId="180" fontId="31" fillId="0" borderId="0" xfId="0" applyNumberFormat="1" applyFont="1" applyAlignment="1">
      <alignment horizontal="center" vertical="center" wrapText="1"/>
    </xf>
    <xf numFmtId="0" fontId="32" fillId="0" borderId="0" xfId="0" applyFont="1" applyAlignment="1">
      <alignment horizontal="center" vertical="center" wrapText="1"/>
    </xf>
    <xf numFmtId="0" fontId="30" fillId="0" borderId="0" xfId="0" applyFont="1" applyAlignment="1">
      <alignment horizontal="center" vertical="center" wrapText="1"/>
    </xf>
    <xf numFmtId="0" fontId="30" fillId="0" borderId="0" xfId="0" applyFont="1" applyAlignment="1">
      <alignment wrapText="1"/>
    </xf>
    <xf numFmtId="0" fontId="34" fillId="0" borderId="0" xfId="0" applyFont="1" applyAlignment="1">
      <alignment horizontal="center" vertical="center" wrapText="1"/>
    </xf>
    <xf numFmtId="0" fontId="22" fillId="0" borderId="0" xfId="0" applyFont="1" applyAlignment="1">
      <alignment horizontal="center" vertical="center" wrapText="1"/>
    </xf>
    <xf numFmtId="0" fontId="30" fillId="0" borderId="2" xfId="0" applyFont="1" applyBorder="1" applyAlignment="1">
      <alignment horizontal="left" vertical="center" wrapText="1"/>
    </xf>
    <xf numFmtId="0" fontId="31" fillId="0" borderId="2" xfId="0" applyFont="1" applyBorder="1" applyAlignment="1">
      <alignment horizontal="left" vertical="center" wrapText="1"/>
    </xf>
    <xf numFmtId="0" fontId="36" fillId="0" borderId="7" xfId="0" applyFont="1" applyBorder="1" applyAlignment="1">
      <alignment horizontal="left" vertical="center" wrapText="1"/>
    </xf>
    <xf numFmtId="0" fontId="31" fillId="0" borderId="7" xfId="0" applyFont="1" applyBorder="1" applyAlignment="1">
      <alignment horizontal="left" vertical="center" wrapText="1"/>
    </xf>
    <xf numFmtId="0" fontId="30" fillId="0" borderId="0" xfId="0" applyFont="1" applyAlignment="1">
      <alignment vertical="center" wrapText="1"/>
    </xf>
    <xf numFmtId="0" fontId="30" fillId="0" borderId="7" xfId="0" applyFont="1" applyBorder="1" applyAlignment="1">
      <alignment horizontal="center" vertical="center" wrapText="1"/>
    </xf>
    <xf numFmtId="0" fontId="37" fillId="0" borderId="0" xfId="0" applyFont="1" applyAlignment="1">
      <alignment horizontal="center" vertical="center" wrapText="1"/>
    </xf>
    <xf numFmtId="0" fontId="22" fillId="0" borderId="7" xfId="0" applyFont="1" applyBorder="1" applyAlignment="1">
      <alignment horizontal="center" vertical="center" wrapText="1"/>
    </xf>
    <xf numFmtId="0" fontId="39" fillId="0" borderId="0" xfId="0" applyFont="1" applyAlignment="1">
      <alignment horizontal="center" vertical="center" wrapText="1"/>
    </xf>
    <xf numFmtId="0" fontId="31" fillId="0" borderId="0" xfId="0" applyFont="1" applyAlignment="1">
      <alignment horizontal="center" vertical="center" wrapText="1"/>
    </xf>
    <xf numFmtId="0" fontId="31" fillId="0" borderId="0" xfId="0" applyFont="1" applyAlignment="1">
      <alignment horizontal="left" vertical="center" wrapText="1"/>
    </xf>
    <xf numFmtId="0" fontId="41" fillId="0" borderId="0" xfId="0" applyFont="1" applyAlignment="1">
      <alignment horizontal="center" vertical="center" wrapText="1"/>
    </xf>
    <xf numFmtId="0" fontId="31" fillId="0" borderId="7" xfId="0" applyFont="1" applyBorder="1" applyAlignment="1">
      <alignment horizontal="center" vertical="center" wrapText="1"/>
    </xf>
    <xf numFmtId="0" fontId="44" fillId="0" borderId="0" xfId="0" applyFont="1" applyAlignment="1">
      <alignment horizontal="center" wrapText="1"/>
    </xf>
    <xf numFmtId="0" fontId="31" fillId="0" borderId="25" xfId="0" applyFont="1" applyBorder="1" applyAlignment="1">
      <alignment horizontal="center" vertical="center" wrapText="1"/>
    </xf>
    <xf numFmtId="0" fontId="31" fillId="0" borderId="42" xfId="0" applyFont="1" applyBorder="1" applyAlignment="1">
      <alignment horizontal="center" vertical="center" wrapText="1"/>
    </xf>
    <xf numFmtId="0" fontId="31" fillId="0" borderId="26" xfId="0" applyFont="1" applyBorder="1" applyAlignment="1">
      <alignment horizontal="center" vertical="center" wrapText="1"/>
    </xf>
    <xf numFmtId="0" fontId="31" fillId="0" borderId="9" xfId="4" applyFont="1" applyBorder="1" applyAlignment="1">
      <alignment horizontal="center" vertical="center" wrapText="1"/>
    </xf>
    <xf numFmtId="0" fontId="31" fillId="0" borderId="3" xfId="4" applyFont="1" applyBorder="1" applyAlignment="1">
      <alignment horizontal="center" vertical="center" wrapText="1"/>
    </xf>
    <xf numFmtId="0" fontId="31" fillId="0" borderId="2" xfId="0" applyFont="1" applyBorder="1" applyAlignment="1">
      <alignment horizontal="left" wrapText="1"/>
    </xf>
    <xf numFmtId="0" fontId="31" fillId="0" borderId="2" xfId="0" applyFont="1" applyBorder="1" applyAlignment="1">
      <alignment horizontal="center" wrapText="1"/>
    </xf>
    <xf numFmtId="0" fontId="31" fillId="0" borderId="61" xfId="0" applyFont="1" applyBorder="1" applyAlignment="1">
      <alignment horizontal="center" vertical="center" wrapText="1"/>
    </xf>
    <xf numFmtId="0" fontId="31" fillId="0" borderId="62" xfId="0" applyFont="1" applyBorder="1" applyAlignment="1">
      <alignment horizontal="center" vertical="center" wrapText="1"/>
    </xf>
    <xf numFmtId="0" fontId="31" fillId="0" borderId="63" xfId="0" applyFont="1" applyBorder="1" applyAlignment="1">
      <alignment horizontal="center" vertical="center" wrapText="1"/>
    </xf>
    <xf numFmtId="0" fontId="31" fillId="0" borderId="9" xfId="0" applyFont="1" applyBorder="1" applyAlignment="1">
      <alignment horizontal="center" vertical="center" wrapText="1"/>
    </xf>
    <xf numFmtId="0" fontId="31" fillId="0" borderId="29"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10" xfId="4" applyFont="1" applyBorder="1" applyAlignment="1">
      <alignment horizontal="center" vertical="center" wrapText="1"/>
    </xf>
    <xf numFmtId="0" fontId="31" fillId="0" borderId="11" xfId="4" applyFont="1" applyBorder="1" applyAlignment="1">
      <alignment horizontal="center" vertical="center" wrapText="1"/>
    </xf>
    <xf numFmtId="0" fontId="31" fillId="0" borderId="48" xfId="4" applyFont="1" applyBorder="1" applyAlignment="1">
      <alignment horizontal="center" vertical="center" wrapText="1"/>
    </xf>
    <xf numFmtId="0" fontId="31" fillId="0" borderId="59" xfId="4" applyFont="1" applyBorder="1" applyAlignment="1">
      <alignment horizontal="center" vertical="center" wrapText="1"/>
    </xf>
    <xf numFmtId="0" fontId="31" fillId="0" borderId="47" xfId="4" applyFont="1" applyBorder="1" applyAlignment="1">
      <alignment horizontal="center" vertical="center" wrapText="1"/>
    </xf>
    <xf numFmtId="0" fontId="31" fillId="0" borderId="58" xfId="4" applyFont="1" applyBorder="1" applyAlignment="1">
      <alignment horizontal="center" vertical="center" wrapText="1"/>
    </xf>
    <xf numFmtId="0" fontId="31" fillId="0" borderId="60" xfId="0" applyFont="1" applyBorder="1" applyAlignment="1">
      <alignment horizontal="center" vertical="center" wrapText="1"/>
    </xf>
    <xf numFmtId="0" fontId="31" fillId="0" borderId="52" xfId="0" applyFont="1" applyBorder="1" applyAlignment="1">
      <alignment horizontal="center" vertical="center" wrapText="1"/>
    </xf>
    <xf numFmtId="0" fontId="31" fillId="0" borderId="53" xfId="0" applyFont="1" applyBorder="1" applyAlignment="1">
      <alignment horizontal="center" vertical="center" wrapText="1"/>
    </xf>
    <xf numFmtId="0" fontId="31" fillId="0" borderId="10" xfId="0" applyFont="1" applyBorder="1" applyAlignment="1">
      <alignment horizontal="center" vertical="center" wrapText="1"/>
    </xf>
    <xf numFmtId="0" fontId="31" fillId="0" borderId="30" xfId="0" applyFont="1" applyBorder="1" applyAlignment="1">
      <alignment horizontal="center" vertical="center" wrapText="1"/>
    </xf>
    <xf numFmtId="0" fontId="31" fillId="0" borderId="11" xfId="0" applyFont="1" applyBorder="1" applyAlignment="1">
      <alignment horizontal="center" vertical="center" wrapText="1"/>
    </xf>
    <xf numFmtId="0" fontId="31" fillId="0" borderId="43" xfId="0" applyFont="1" applyBorder="1" applyAlignment="1">
      <alignment horizontal="center" vertical="center" wrapText="1"/>
    </xf>
    <xf numFmtId="0" fontId="31" fillId="0" borderId="28" xfId="0" applyFont="1" applyBorder="1" applyAlignment="1">
      <alignment horizontal="center" vertical="center" wrapText="1"/>
    </xf>
    <xf numFmtId="0" fontId="31" fillId="0" borderId="41" xfId="0" applyFont="1" applyBorder="1" applyAlignment="1">
      <alignment horizontal="center" vertical="center" wrapText="1"/>
    </xf>
    <xf numFmtId="0" fontId="22" fillId="0" borderId="9" xfId="4" applyFont="1" applyBorder="1" applyAlignment="1">
      <alignment horizontal="center" vertical="center" wrapText="1"/>
    </xf>
    <xf numFmtId="0" fontId="22" fillId="0" borderId="29" xfId="4" applyFont="1" applyBorder="1" applyAlignment="1">
      <alignment horizontal="center" vertical="center" wrapText="1"/>
    </xf>
    <xf numFmtId="0" fontId="22" fillId="0" borderId="48" xfId="4" applyFont="1" applyBorder="1" applyAlignment="1">
      <alignment horizontal="center" vertical="center" wrapText="1"/>
    </xf>
    <xf numFmtId="0" fontId="22" fillId="0" borderId="55" xfId="4" applyFont="1" applyBorder="1" applyAlignment="1">
      <alignment horizontal="center" vertical="center" wrapText="1"/>
    </xf>
    <xf numFmtId="0" fontId="22" fillId="0" borderId="51" xfId="0" applyFont="1" applyBorder="1" applyAlignment="1">
      <alignment horizontal="center" vertical="center" wrapText="1"/>
    </xf>
    <xf numFmtId="0" fontId="22" fillId="0" borderId="57" xfId="0" applyFont="1" applyBorder="1" applyAlignment="1">
      <alignment horizontal="center" vertical="center" wrapText="1"/>
    </xf>
    <xf numFmtId="0" fontId="47" fillId="0" borderId="0" xfId="0" applyFont="1" applyAlignment="1">
      <alignment horizontal="center" wrapText="1"/>
    </xf>
    <xf numFmtId="0" fontId="23" fillId="0" borderId="0" xfId="0" applyFont="1" applyAlignment="1">
      <alignment horizontal="center" vertical="center" wrapText="1"/>
    </xf>
    <xf numFmtId="0" fontId="22" fillId="0" borderId="0" xfId="0" applyFont="1" applyAlignment="1">
      <alignment horizontal="right" wrapText="1"/>
    </xf>
    <xf numFmtId="0" fontId="23" fillId="0" borderId="0" xfId="0" applyFont="1" applyAlignment="1">
      <alignment horizontal="right" wrapText="1"/>
    </xf>
    <xf numFmtId="0" fontId="22" fillId="0" borderId="2" xfId="0" applyFont="1" applyBorder="1" applyAlignment="1">
      <alignment horizontal="left" wrapText="1"/>
    </xf>
    <xf numFmtId="0" fontId="23" fillId="0" borderId="2" xfId="0" applyFont="1" applyBorder="1" applyAlignment="1">
      <alignment horizontal="left" wrapText="1"/>
    </xf>
    <xf numFmtId="0" fontId="23" fillId="0" borderId="2" xfId="0" applyFont="1" applyBorder="1" applyAlignment="1">
      <alignment horizontal="center" wrapText="1"/>
    </xf>
    <xf numFmtId="0" fontId="22" fillId="0" borderId="44"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43" xfId="0" applyFont="1" applyBorder="1" applyAlignment="1">
      <alignment horizontal="center" vertical="center" wrapText="1"/>
    </xf>
    <xf numFmtId="0" fontId="22" fillId="0" borderId="43" xfId="0" applyFont="1" applyBorder="1" applyAlignment="1">
      <alignment horizontal="center" vertical="center" wrapText="1"/>
    </xf>
    <xf numFmtId="0" fontId="23" fillId="0" borderId="28" xfId="0" applyFont="1" applyBorder="1" applyAlignment="1">
      <alignment horizontal="center" vertical="center" wrapText="1"/>
    </xf>
    <xf numFmtId="0" fontId="23" fillId="0" borderId="41" xfId="0" applyFont="1" applyBorder="1" applyAlignment="1">
      <alignment horizontal="center" vertical="center" wrapText="1"/>
    </xf>
    <xf numFmtId="0" fontId="22" fillId="0" borderId="15" xfId="4" applyFont="1" applyBorder="1" applyAlignment="1">
      <alignment horizontal="center" vertical="center" wrapText="1"/>
    </xf>
    <xf numFmtId="0" fontId="22" fillId="0" borderId="50" xfId="4" applyFont="1" applyBorder="1" applyAlignment="1">
      <alignment horizontal="center" vertical="center" wrapText="1"/>
    </xf>
    <xf numFmtId="0" fontId="22" fillId="0" borderId="49" xfId="4" applyFont="1" applyBorder="1" applyAlignment="1">
      <alignment horizontal="center" vertical="center" wrapText="1"/>
    </xf>
    <xf numFmtId="0" fontId="22" fillId="0" borderId="54" xfId="4" applyFont="1" applyBorder="1" applyAlignment="1">
      <alignment horizontal="center" vertical="center" wrapText="1"/>
    </xf>
    <xf numFmtId="0" fontId="22" fillId="0" borderId="46" xfId="4" applyFont="1" applyBorder="1" applyAlignment="1">
      <alignment horizontal="center" vertical="center" wrapText="1"/>
    </xf>
    <xf numFmtId="0" fontId="22" fillId="0" borderId="47" xfId="4" applyFont="1" applyBorder="1" applyAlignment="1">
      <alignment horizontal="center" vertical="center" wrapText="1"/>
    </xf>
    <xf numFmtId="0" fontId="22" fillId="0" borderId="56" xfId="4" applyFont="1" applyBorder="1" applyAlignment="1">
      <alignment horizontal="center" vertical="center" wrapText="1"/>
    </xf>
    <xf numFmtId="0" fontId="22" fillId="0" borderId="45" xfId="0" applyFont="1" applyBorder="1" applyAlignment="1">
      <alignment horizontal="center" vertical="center" wrapText="1"/>
    </xf>
    <xf numFmtId="0" fontId="22" fillId="0" borderId="39" xfId="4" applyFont="1" applyBorder="1" applyAlignment="1">
      <alignment horizontal="center" vertical="center" wrapText="1"/>
    </xf>
  </cellXfs>
  <cellStyles count="8">
    <cellStyle name="Normal" xfId="1" xr:uid="{00000000-0005-0000-0000-000000000000}"/>
    <cellStyle name="常规" xfId="0" builtinId="0"/>
    <cellStyle name="常规 2" xfId="4" xr:uid="{00000000-0005-0000-0000-000003000000}"/>
    <cellStyle name="常规 3" xfId="5" xr:uid="{00000000-0005-0000-0000-000004000000}"/>
    <cellStyle name="常规 4" xfId="6" xr:uid="{00000000-0005-0000-0000-000005000000}"/>
    <cellStyle name="超链接" xfId="7" builtinId="8"/>
    <cellStyle name="千位分隔 2" xfId="2" xr:uid="{00000000-0005-0000-0000-000008000000}"/>
    <cellStyle name="千位分隔 2 2" xfId="3" xr:uid="{00000000-0005-0000-0000-000009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AABEFF"/>
      <rgbColor rgb="0099CC00"/>
      <rgbColor rgb="00FFFF99"/>
      <rgbColor rgb="00CCFFFF"/>
      <rgbColor rgb="00CCFFCC"/>
      <rgbColor rgb="00D4D0C8"/>
      <rgbColor rgb="00808080"/>
      <rgbColor rgb="00FF0000"/>
      <rgbColor rgb="00C0C0C0"/>
      <rgbColor rgb="00B1CBC1"/>
      <rgbColor rgb="000000FF"/>
      <rgbColor rgb="00ACA899"/>
      <rgbColor rgb="00ECE9D8"/>
      <rgbColor rgb="00A0A0A0"/>
      <rgbColor rgb="00F0F0F0"/>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2</xdr:col>
      <xdr:colOff>0</xdr:colOff>
      <xdr:row>8</xdr:row>
      <xdr:rowOff>7620</xdr:rowOff>
    </xdr:from>
    <xdr:to>
      <xdr:col>6</xdr:col>
      <xdr:colOff>1447800</xdr:colOff>
      <xdr:row>8</xdr:row>
      <xdr:rowOff>7620</xdr:rowOff>
    </xdr:to>
    <xdr:sp macro="" textlink="">
      <xdr:nvSpPr>
        <xdr:cNvPr id="1025" name="Line 18">
          <a:extLst>
            <a:ext uri="{FF2B5EF4-FFF2-40B4-BE49-F238E27FC236}">
              <a16:creationId xmlns:a16="http://schemas.microsoft.com/office/drawing/2014/main" id="{00000000-0008-0000-0100-000001040000}"/>
            </a:ext>
          </a:extLst>
        </xdr:cNvPr>
        <xdr:cNvSpPr>
          <a:spLocks noChangeShapeType="1"/>
        </xdr:cNvSpPr>
      </xdr:nvSpPr>
      <xdr:spPr bwMode="auto">
        <a:xfrm>
          <a:off x="1150620" y="1729740"/>
          <a:ext cx="8001000"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502920</xdr:colOff>
      <xdr:row>13</xdr:row>
      <xdr:rowOff>7620</xdr:rowOff>
    </xdr:from>
    <xdr:to>
      <xdr:col>7</xdr:col>
      <xdr:colOff>30480</xdr:colOff>
      <xdr:row>13</xdr:row>
      <xdr:rowOff>22860</xdr:rowOff>
    </xdr:to>
    <xdr:sp macro="" textlink="">
      <xdr:nvSpPr>
        <xdr:cNvPr id="1026" name="Line 17">
          <a:extLst>
            <a:ext uri="{FF2B5EF4-FFF2-40B4-BE49-F238E27FC236}">
              <a16:creationId xmlns:a16="http://schemas.microsoft.com/office/drawing/2014/main" id="{00000000-0008-0000-0100-000002040000}"/>
            </a:ext>
          </a:extLst>
        </xdr:cNvPr>
        <xdr:cNvSpPr>
          <a:spLocks noChangeShapeType="1"/>
        </xdr:cNvSpPr>
      </xdr:nvSpPr>
      <xdr:spPr bwMode="auto">
        <a:xfrm>
          <a:off x="1127760" y="3101340"/>
          <a:ext cx="8115300" cy="1524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137160</xdr:colOff>
      <xdr:row>7</xdr:row>
      <xdr:rowOff>60960</xdr:rowOff>
    </xdr:from>
    <xdr:to>
      <xdr:col>2</xdr:col>
      <xdr:colOff>373380</xdr:colOff>
      <xdr:row>7</xdr:row>
      <xdr:rowOff>297180</xdr:rowOff>
    </xdr:to>
    <xdr:pic>
      <xdr:nvPicPr>
        <xdr:cNvPr id="1027" name="Picture 21" descr="iLeopard_Icons_Pack2_024">
          <a:extLst>
            <a:ext uri="{FF2B5EF4-FFF2-40B4-BE49-F238E27FC236}">
              <a16:creationId xmlns:a16="http://schemas.microsoft.com/office/drawing/2014/main" id="{00000000-0008-0000-0100-000003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780" y="1440180"/>
          <a:ext cx="23622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106680</xdr:colOff>
      <xdr:row>12</xdr:row>
      <xdr:rowOff>68580</xdr:rowOff>
    </xdr:from>
    <xdr:to>
      <xdr:col>2</xdr:col>
      <xdr:colOff>350520</xdr:colOff>
      <xdr:row>12</xdr:row>
      <xdr:rowOff>312420</xdr:rowOff>
    </xdr:to>
    <xdr:pic>
      <xdr:nvPicPr>
        <xdr:cNvPr id="1028" name="Picture 22" descr="iLeopard_Icons_Pack2_075">
          <a:extLst>
            <a:ext uri="{FF2B5EF4-FFF2-40B4-BE49-F238E27FC236}">
              <a16:creationId xmlns:a16="http://schemas.microsoft.com/office/drawing/2014/main" id="{00000000-0008-0000-0100-0000040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57300" y="2804160"/>
          <a:ext cx="243840" cy="243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807720</xdr:colOff>
      <xdr:row>2</xdr:row>
      <xdr:rowOff>144780</xdr:rowOff>
    </xdr:from>
    <xdr:to>
      <xdr:col>5</xdr:col>
      <xdr:colOff>381000</xdr:colOff>
      <xdr:row>4</xdr:row>
      <xdr:rowOff>137160</xdr:rowOff>
    </xdr:to>
    <xdr:pic>
      <xdr:nvPicPr>
        <xdr:cNvPr id="1029" name="Picture 7" descr="QQ截图20110728110202_03">
          <a:extLst>
            <a:ext uri="{FF2B5EF4-FFF2-40B4-BE49-F238E27FC236}">
              <a16:creationId xmlns:a16="http://schemas.microsoft.com/office/drawing/2014/main" id="{00000000-0008-0000-0100-000005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11140" y="541020"/>
          <a:ext cx="1264920" cy="388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8</xdr:row>
      <xdr:rowOff>7620</xdr:rowOff>
    </xdr:from>
    <xdr:to>
      <xdr:col>6</xdr:col>
      <xdr:colOff>1447800</xdr:colOff>
      <xdr:row>8</xdr:row>
      <xdr:rowOff>7620</xdr:rowOff>
    </xdr:to>
    <xdr:sp macro="" textlink="">
      <xdr:nvSpPr>
        <xdr:cNvPr id="4097" name="Line 18">
          <a:extLst>
            <a:ext uri="{FF2B5EF4-FFF2-40B4-BE49-F238E27FC236}">
              <a16:creationId xmlns:a16="http://schemas.microsoft.com/office/drawing/2014/main" id="{00000000-0008-0000-0E00-000001100000}"/>
            </a:ext>
          </a:extLst>
        </xdr:cNvPr>
        <xdr:cNvSpPr>
          <a:spLocks noChangeShapeType="1"/>
        </xdr:cNvSpPr>
      </xdr:nvSpPr>
      <xdr:spPr bwMode="auto">
        <a:xfrm>
          <a:off x="1150620" y="1729740"/>
          <a:ext cx="8001000"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502920</xdr:colOff>
      <xdr:row>13</xdr:row>
      <xdr:rowOff>7620</xdr:rowOff>
    </xdr:from>
    <xdr:to>
      <xdr:col>7</xdr:col>
      <xdr:colOff>30480</xdr:colOff>
      <xdr:row>13</xdr:row>
      <xdr:rowOff>22860</xdr:rowOff>
    </xdr:to>
    <xdr:sp macro="" textlink="">
      <xdr:nvSpPr>
        <xdr:cNvPr id="4098" name="Line 17">
          <a:extLst>
            <a:ext uri="{FF2B5EF4-FFF2-40B4-BE49-F238E27FC236}">
              <a16:creationId xmlns:a16="http://schemas.microsoft.com/office/drawing/2014/main" id="{00000000-0008-0000-0E00-000002100000}"/>
            </a:ext>
          </a:extLst>
        </xdr:cNvPr>
        <xdr:cNvSpPr>
          <a:spLocks noChangeShapeType="1"/>
        </xdr:cNvSpPr>
      </xdr:nvSpPr>
      <xdr:spPr bwMode="auto">
        <a:xfrm>
          <a:off x="1127760" y="3162300"/>
          <a:ext cx="8115300" cy="1524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137160</xdr:colOff>
      <xdr:row>7</xdr:row>
      <xdr:rowOff>60960</xdr:rowOff>
    </xdr:from>
    <xdr:to>
      <xdr:col>2</xdr:col>
      <xdr:colOff>373380</xdr:colOff>
      <xdr:row>7</xdr:row>
      <xdr:rowOff>297180</xdr:rowOff>
    </xdr:to>
    <xdr:pic>
      <xdr:nvPicPr>
        <xdr:cNvPr id="4099" name="Picture 21" descr="iLeopard_Icons_Pack2_024">
          <a:extLst>
            <a:ext uri="{FF2B5EF4-FFF2-40B4-BE49-F238E27FC236}">
              <a16:creationId xmlns:a16="http://schemas.microsoft.com/office/drawing/2014/main" id="{00000000-0008-0000-0E00-0000031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780" y="1440180"/>
          <a:ext cx="23622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106680</xdr:colOff>
      <xdr:row>12</xdr:row>
      <xdr:rowOff>68580</xdr:rowOff>
    </xdr:from>
    <xdr:to>
      <xdr:col>2</xdr:col>
      <xdr:colOff>350520</xdr:colOff>
      <xdr:row>12</xdr:row>
      <xdr:rowOff>312420</xdr:rowOff>
    </xdr:to>
    <xdr:pic>
      <xdr:nvPicPr>
        <xdr:cNvPr id="4100" name="Picture 22" descr="iLeopard_Icons_Pack2_075">
          <a:extLst>
            <a:ext uri="{FF2B5EF4-FFF2-40B4-BE49-F238E27FC236}">
              <a16:creationId xmlns:a16="http://schemas.microsoft.com/office/drawing/2014/main" id="{00000000-0008-0000-0E00-0000041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57300" y="2865120"/>
          <a:ext cx="243840" cy="243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807720</xdr:colOff>
      <xdr:row>2</xdr:row>
      <xdr:rowOff>144780</xdr:rowOff>
    </xdr:from>
    <xdr:to>
      <xdr:col>5</xdr:col>
      <xdr:colOff>381000</xdr:colOff>
      <xdr:row>4</xdr:row>
      <xdr:rowOff>137160</xdr:rowOff>
    </xdr:to>
    <xdr:pic>
      <xdr:nvPicPr>
        <xdr:cNvPr id="4101" name="Picture 7" descr="QQ截图20110728110202_03">
          <a:extLst>
            <a:ext uri="{FF2B5EF4-FFF2-40B4-BE49-F238E27FC236}">
              <a16:creationId xmlns:a16="http://schemas.microsoft.com/office/drawing/2014/main" id="{00000000-0008-0000-0E00-0000051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11140" y="541020"/>
          <a:ext cx="1264920" cy="388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2:I21"/>
  <sheetViews>
    <sheetView workbookViewId="0">
      <selection activeCell="E13" sqref="E13"/>
    </sheetView>
  </sheetViews>
  <sheetFormatPr defaultColWidth="9.1171875" defaultRowHeight="15.3"/>
  <cols>
    <col min="1" max="16384" width="9.1171875" style="17"/>
  </cols>
  <sheetData>
    <row r="2" spans="1:9">
      <c r="E2" s="18"/>
      <c r="F2" s="19"/>
      <c r="G2" s="19"/>
      <c r="H2" s="19"/>
      <c r="I2" s="24"/>
    </row>
    <row r="3" spans="1:9" ht="25.5">
      <c r="E3" s="20"/>
      <c r="F3" s="187" t="s">
        <v>0</v>
      </c>
      <c r="G3" s="187"/>
      <c r="H3" s="187"/>
      <c r="I3" s="25"/>
    </row>
    <row r="4" spans="1:9">
      <c r="E4" s="21"/>
      <c r="F4" s="22"/>
      <c r="G4" s="22"/>
      <c r="H4" s="22"/>
      <c r="I4" s="26"/>
    </row>
    <row r="6" spans="1:9" s="16" customFormat="1" ht="14.1">
      <c r="A6" s="23" t="s">
        <v>1</v>
      </c>
      <c r="B6" s="23"/>
      <c r="C6" s="23"/>
    </row>
    <row r="7" spans="1:9" s="16" customFormat="1" ht="14.1">
      <c r="A7" s="16" t="s">
        <v>2</v>
      </c>
    </row>
    <row r="8" spans="1:9" s="16" customFormat="1" ht="14.1">
      <c r="A8" s="16" t="s">
        <v>3</v>
      </c>
    </row>
    <row r="9" spans="1:9" s="16" customFormat="1" ht="14.1">
      <c r="A9" s="16" t="s">
        <v>4</v>
      </c>
    </row>
    <row r="10" spans="1:9" s="16" customFormat="1" ht="14.1"/>
    <row r="11" spans="1:9" s="16" customFormat="1" ht="14.1">
      <c r="A11" s="23" t="s">
        <v>5</v>
      </c>
      <c r="B11" s="23"/>
      <c r="C11" s="23"/>
    </row>
    <row r="12" spans="1:9" s="16" customFormat="1" ht="14.1">
      <c r="A12" s="16" t="s">
        <v>6</v>
      </c>
    </row>
    <row r="13" spans="1:9" s="16" customFormat="1" ht="14.1">
      <c r="A13" s="16" t="s">
        <v>7</v>
      </c>
    </row>
    <row r="14" spans="1:9" s="16" customFormat="1" ht="14.1">
      <c r="A14" s="16" t="s">
        <v>8</v>
      </c>
    </row>
    <row r="15" spans="1:9" s="16" customFormat="1" ht="14.1">
      <c r="A15" s="16" t="s">
        <v>9</v>
      </c>
    </row>
    <row r="16" spans="1:9" s="16" customFormat="1" ht="14.1">
      <c r="A16" s="16" t="s">
        <v>10</v>
      </c>
    </row>
    <row r="17" spans="1:1" s="16" customFormat="1" ht="14.1">
      <c r="A17" s="16" t="s">
        <v>11</v>
      </c>
    </row>
    <row r="18" spans="1:1" s="16" customFormat="1" ht="14.1"/>
    <row r="19" spans="1:1" s="16" customFormat="1" ht="14.1">
      <c r="A19" s="23" t="s">
        <v>12</v>
      </c>
    </row>
    <row r="20" spans="1:1" s="16" customFormat="1" ht="14.1">
      <c r="A20" s="16" t="s">
        <v>13</v>
      </c>
    </row>
    <row r="21" spans="1:1" s="16" customFormat="1" ht="14.1">
      <c r="A21" s="16" t="s">
        <v>14</v>
      </c>
    </row>
  </sheetData>
  <mergeCells count="1">
    <mergeCell ref="F3:H3"/>
  </mergeCells>
  <phoneticPr fontId="1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7:H23"/>
  <sheetViews>
    <sheetView workbookViewId="0">
      <selection activeCell="E13" sqref="E13"/>
    </sheetView>
  </sheetViews>
  <sheetFormatPr defaultColWidth="9.1171875" defaultRowHeight="15.3"/>
  <cols>
    <col min="1" max="1" width="9.1171875" style="2"/>
    <col min="2" max="2" width="7.703125" style="2" customWidth="1"/>
    <col min="3" max="3" width="22" style="2" customWidth="1"/>
    <col min="4" max="4" width="26.87890625" style="2" customWidth="1"/>
    <col min="5" max="5" width="24.703125" style="2" customWidth="1"/>
    <col min="6" max="12" width="22" style="2" customWidth="1"/>
    <col min="13" max="16384" width="9.1171875" style="2"/>
  </cols>
  <sheetData>
    <row r="7" spans="2:7" ht="15" customHeight="1"/>
    <row r="8" spans="2:7" ht="27" customHeight="1">
      <c r="B8" s="3"/>
      <c r="C8" s="4" t="s">
        <v>15</v>
      </c>
    </row>
    <row r="9" spans="2:7" s="1" customFormat="1" ht="15" customHeight="1">
      <c r="E9" s="5"/>
    </row>
    <row r="10" spans="2:7" s="1" customFormat="1" ht="26.25" customHeight="1">
      <c r="C10" s="6" t="s">
        <v>16</v>
      </c>
      <c r="D10" s="6" t="s">
        <v>17</v>
      </c>
      <c r="E10" s="6" t="s">
        <v>18</v>
      </c>
      <c r="F10" s="6" t="s">
        <v>19</v>
      </c>
      <c r="G10" s="7"/>
    </row>
    <row r="11" spans="2:7" s="1" customFormat="1" ht="20.100000000000001" customHeight="1">
      <c r="C11" s="8"/>
      <c r="D11" s="8"/>
      <c r="E11" s="8"/>
      <c r="F11" s="8"/>
    </row>
    <row r="12" spans="2:7" s="1" customFormat="1" ht="19.5" customHeight="1">
      <c r="C12" s="9"/>
      <c r="D12" s="9"/>
      <c r="E12" s="9"/>
      <c r="F12" s="9"/>
      <c r="G12" s="9"/>
    </row>
    <row r="13" spans="2:7" s="1" customFormat="1" ht="28.5" customHeight="1">
      <c r="C13" s="4" t="s">
        <v>20</v>
      </c>
    </row>
    <row r="14" spans="2:7" s="1" customFormat="1" ht="15" customHeight="1">
      <c r="C14" s="10"/>
      <c r="D14" s="10"/>
      <c r="E14" s="10"/>
    </row>
    <row r="15" spans="2:7" s="1" customFormat="1" ht="27" customHeight="1">
      <c r="C15" s="6" t="s">
        <v>21</v>
      </c>
      <c r="D15" s="6" t="s">
        <v>22</v>
      </c>
    </row>
    <row r="16" spans="2:7" s="1" customFormat="1" ht="20.100000000000001" customHeight="1">
      <c r="C16" s="12"/>
      <c r="D16" s="12"/>
      <c r="E16" s="12"/>
      <c r="F16" s="12"/>
    </row>
    <row r="17" spans="3:8" s="1" customFormat="1" ht="23.25" customHeight="1"/>
    <row r="18" spans="3:8" s="1" customFormat="1" ht="15.9"/>
    <row r="19" spans="3:8" s="1" customFormat="1" ht="18.600000000000001">
      <c r="C19" s="14"/>
      <c r="D19" s="14"/>
      <c r="E19" s="14"/>
      <c r="F19" s="14"/>
      <c r="G19" s="14"/>
      <c r="H19" s="14"/>
    </row>
    <row r="20" spans="3:8" ht="18.3">
      <c r="C20" s="15"/>
      <c r="D20" s="15"/>
      <c r="E20" s="15"/>
      <c r="F20" s="15"/>
      <c r="G20" s="15"/>
      <c r="H20" s="15"/>
    </row>
    <row r="21" spans="3:8" ht="18.3">
      <c r="C21" s="15"/>
      <c r="D21" s="15"/>
      <c r="E21" s="15"/>
      <c r="F21" s="15"/>
      <c r="G21" s="15"/>
      <c r="H21" s="15"/>
    </row>
    <row r="22" spans="3:8" ht="18.3">
      <c r="C22" s="15"/>
      <c r="D22" s="15"/>
      <c r="E22" s="15"/>
      <c r="F22" s="15"/>
      <c r="G22" s="15"/>
      <c r="H22" s="15"/>
    </row>
    <row r="23" spans="3:8" ht="18.3">
      <c r="C23" s="15"/>
      <c r="D23" s="15"/>
      <c r="E23" s="15"/>
      <c r="F23" s="15"/>
      <c r="G23" s="15"/>
      <c r="H23" s="15"/>
    </row>
  </sheetData>
  <phoneticPr fontId="14" type="noConversion"/>
  <hyperlinks>
    <hyperlink ref="C10" location="资产负债表!A1" display="资产负债表" xr:uid="{00000000-0004-0000-0100-000000000000}"/>
    <hyperlink ref="D10" location="利润表!A1" display="利润表" xr:uid="{00000000-0004-0000-0100-000001000000}"/>
    <hyperlink ref="E10" location="现金流量表!A1" display="现金流量表" xr:uid="{00000000-0004-0000-0100-000002000000}"/>
    <hyperlink ref="F10" location="所有者权益变动表!A1" display="所有者权益变动表" xr:uid="{00000000-0004-0000-0100-000003000000}"/>
    <hyperlink ref="C15" location="校验表!A1" display="校验表" xr:uid="{00000000-0004-0000-0100-000004000000}"/>
    <hyperlink ref="D15" location="勾稽表!A1" display="勾稽表" xr:uid="{00000000-0004-0000-0100-000005000000}"/>
  </hyperlinks>
  <pageMargins left="0.75" right="0.75" top="1" bottom="1" header="0.5" footer="0.5"/>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7">
    <pageSetUpPr fitToPage="1"/>
  </sheetPr>
  <dimension ref="A1:P61"/>
  <sheetViews>
    <sheetView tabSelected="1" zoomScale="80" zoomScaleNormal="80" workbookViewId="0">
      <selection activeCell="K1" sqref="K1:T1048576"/>
    </sheetView>
  </sheetViews>
  <sheetFormatPr defaultColWidth="9.1171875" defaultRowHeight="12.6"/>
  <cols>
    <col min="1" max="1" width="26.41015625" style="31" customWidth="1"/>
    <col min="2" max="2" width="4.29296875" style="31" customWidth="1"/>
    <col min="3" max="4" width="17.29296875" style="31" customWidth="1"/>
    <col min="5" max="5" width="9.1171875" style="31" hidden="1" customWidth="1"/>
    <col min="6" max="6" width="26.41015625" style="31" customWidth="1"/>
    <col min="7" max="7" width="4.29296875" style="31" customWidth="1"/>
    <col min="8" max="9" width="17.29296875" style="31" customWidth="1"/>
    <col min="10" max="10" width="4.1171875" style="31" hidden="1" customWidth="1"/>
    <col min="11" max="16384" width="9.1171875" style="31"/>
  </cols>
  <sheetData>
    <row r="1" spans="1:10" ht="15.9">
      <c r="A1" s="190" t="s">
        <v>46</v>
      </c>
      <c r="B1" s="191"/>
      <c r="C1" s="191"/>
      <c r="D1" s="191"/>
      <c r="E1" s="191"/>
      <c r="F1" s="191"/>
      <c r="G1" s="191"/>
      <c r="H1" s="191"/>
      <c r="I1" s="191"/>
      <c r="J1" s="30"/>
    </row>
    <row r="2" spans="1:10">
      <c r="A2" s="192">
        <v>45291</v>
      </c>
      <c r="B2" s="193"/>
      <c r="C2" s="193"/>
      <c r="D2" s="193"/>
      <c r="E2" s="193"/>
      <c r="F2" s="193"/>
      <c r="G2" s="193"/>
      <c r="H2" s="193"/>
      <c r="I2" s="193"/>
      <c r="J2" s="32"/>
    </row>
    <row r="3" spans="1:10">
      <c r="A3" s="194"/>
      <c r="B3" s="195"/>
      <c r="C3" s="195"/>
      <c r="D3" s="195"/>
      <c r="E3" s="34"/>
      <c r="F3" s="34"/>
      <c r="G3" s="34"/>
      <c r="H3" s="34"/>
      <c r="I3" s="35" t="s">
        <v>47</v>
      </c>
      <c r="J3" s="36"/>
    </row>
    <row r="4" spans="1:10" ht="12.9" thickBot="1">
      <c r="A4" s="188" t="s">
        <v>48</v>
      </c>
      <c r="B4" s="189"/>
      <c r="C4" s="189"/>
      <c r="D4" s="38"/>
      <c r="E4" s="39"/>
      <c r="F4" s="37"/>
      <c r="G4" s="37"/>
      <c r="H4" s="37"/>
      <c r="I4" s="40" t="s">
        <v>49</v>
      </c>
      <c r="J4" s="36"/>
    </row>
    <row r="5" spans="1:10" ht="22.8">
      <c r="A5" s="41" t="s">
        <v>50</v>
      </c>
      <c r="B5" s="27" t="s">
        <v>51</v>
      </c>
      <c r="C5" s="27" t="s">
        <v>52</v>
      </c>
      <c r="D5" s="27" t="s">
        <v>53</v>
      </c>
      <c r="E5" s="27"/>
      <c r="F5" s="27" t="s">
        <v>54</v>
      </c>
      <c r="G5" s="27" t="s">
        <v>51</v>
      </c>
      <c r="H5" s="27" t="s">
        <v>52</v>
      </c>
      <c r="I5" s="42" t="s">
        <v>53</v>
      </c>
      <c r="J5" s="32"/>
    </row>
    <row r="6" spans="1:10">
      <c r="A6" s="43" t="s">
        <v>55</v>
      </c>
      <c r="B6" s="44"/>
      <c r="C6" s="45"/>
      <c r="D6" s="46"/>
      <c r="E6" s="46"/>
      <c r="F6" s="47" t="s">
        <v>56</v>
      </c>
      <c r="G6" s="44"/>
      <c r="H6" s="45"/>
      <c r="I6" s="48"/>
      <c r="J6" s="49"/>
    </row>
    <row r="7" spans="1:10">
      <c r="A7" s="28" t="s">
        <v>57</v>
      </c>
      <c r="B7" s="50">
        <v>1</v>
      </c>
      <c r="C7" s="51">
        <v>511283363.93000001</v>
      </c>
      <c r="D7" s="51">
        <v>521453300.49000001</v>
      </c>
      <c r="E7" s="52">
        <v>911010</v>
      </c>
      <c r="F7" s="29" t="s">
        <v>58</v>
      </c>
      <c r="G7" s="50"/>
      <c r="H7" s="53">
        <v>0</v>
      </c>
      <c r="I7" s="53">
        <v>0</v>
      </c>
      <c r="J7" s="54">
        <v>913010</v>
      </c>
    </row>
    <row r="8" spans="1:10" ht="21" customHeight="1">
      <c r="A8" s="28" t="s">
        <v>59</v>
      </c>
      <c r="B8" s="50"/>
      <c r="C8" s="51">
        <v>0</v>
      </c>
      <c r="D8" s="51">
        <v>0</v>
      </c>
      <c r="E8" s="52">
        <v>911020</v>
      </c>
      <c r="F8" s="29" t="s">
        <v>60</v>
      </c>
      <c r="G8" s="50"/>
      <c r="H8" s="53">
        <v>0</v>
      </c>
      <c r="I8" s="53">
        <v>0</v>
      </c>
      <c r="J8" s="54">
        <v>913020</v>
      </c>
    </row>
    <row r="9" spans="1:10" ht="22.8">
      <c r="A9" s="28" t="s">
        <v>61</v>
      </c>
      <c r="B9" s="50"/>
      <c r="C9" s="51">
        <v>0</v>
      </c>
      <c r="D9" s="51">
        <v>0</v>
      </c>
      <c r="E9" s="52">
        <v>911030</v>
      </c>
      <c r="F9" s="29" t="s">
        <v>62</v>
      </c>
      <c r="G9" s="50"/>
      <c r="H9" s="53">
        <v>0</v>
      </c>
      <c r="I9" s="53">
        <v>0</v>
      </c>
      <c r="J9" s="54">
        <v>913030</v>
      </c>
    </row>
    <row r="10" spans="1:10" ht="27.75" customHeight="1">
      <c r="A10" s="28" t="s">
        <v>63</v>
      </c>
      <c r="B10" s="50">
        <v>2</v>
      </c>
      <c r="C10" s="51">
        <v>350000000</v>
      </c>
      <c r="D10" s="51">
        <v>240000000</v>
      </c>
      <c r="E10" s="52">
        <v>911040</v>
      </c>
      <c r="F10" s="29" t="s">
        <v>64</v>
      </c>
      <c r="G10" s="50"/>
      <c r="H10" s="53">
        <v>0</v>
      </c>
      <c r="I10" s="53">
        <v>0</v>
      </c>
      <c r="J10" s="54">
        <v>913040</v>
      </c>
    </row>
    <row r="11" spans="1:10" ht="21" customHeight="1">
      <c r="A11" s="28" t="s">
        <v>65</v>
      </c>
      <c r="B11" s="50"/>
      <c r="C11" s="51">
        <v>0</v>
      </c>
      <c r="D11" s="51">
        <v>0</v>
      </c>
      <c r="E11" s="52">
        <v>911041</v>
      </c>
      <c r="F11" s="29" t="s">
        <v>66</v>
      </c>
      <c r="G11" s="50"/>
      <c r="H11" s="53">
        <v>0</v>
      </c>
      <c r="I11" s="53">
        <v>0</v>
      </c>
      <c r="J11" s="54">
        <v>913050</v>
      </c>
    </row>
    <row r="12" spans="1:10">
      <c r="A12" s="28" t="s">
        <v>67</v>
      </c>
      <c r="B12" s="50">
        <v>3</v>
      </c>
      <c r="C12" s="51">
        <v>761702.45</v>
      </c>
      <c r="D12" s="51">
        <v>3131145.76</v>
      </c>
      <c r="E12" s="52">
        <v>911050</v>
      </c>
      <c r="F12" s="29" t="s">
        <v>68</v>
      </c>
      <c r="G12" s="50">
        <v>23</v>
      </c>
      <c r="H12" s="53">
        <v>31246660.75</v>
      </c>
      <c r="I12" s="53">
        <v>18877615</v>
      </c>
      <c r="J12" s="54">
        <v>913051</v>
      </c>
    </row>
    <row r="13" spans="1:10">
      <c r="A13" s="28" t="s">
        <v>69</v>
      </c>
      <c r="B13" s="50">
        <v>4</v>
      </c>
      <c r="C13" s="51">
        <v>98908487.810000002</v>
      </c>
      <c r="D13" s="51">
        <v>120930270.01000001</v>
      </c>
      <c r="E13" s="52">
        <v>911060</v>
      </c>
      <c r="F13" s="29" t="s">
        <v>70</v>
      </c>
      <c r="G13" s="50">
        <v>24</v>
      </c>
      <c r="H13" s="53">
        <v>130607672.28</v>
      </c>
      <c r="I13" s="53">
        <v>154866598.72</v>
      </c>
      <c r="J13" s="54">
        <v>913060</v>
      </c>
    </row>
    <row r="14" spans="1:10">
      <c r="A14" s="28" t="s">
        <v>71</v>
      </c>
      <c r="B14" s="50">
        <v>5</v>
      </c>
      <c r="C14" s="51">
        <v>0</v>
      </c>
      <c r="D14" s="51">
        <v>14052600</v>
      </c>
      <c r="E14" s="52">
        <v>911070</v>
      </c>
      <c r="F14" s="29" t="s">
        <v>72</v>
      </c>
      <c r="G14" s="50"/>
      <c r="H14" s="53">
        <v>0</v>
      </c>
      <c r="I14" s="53">
        <v>0</v>
      </c>
      <c r="J14" s="54">
        <v>913070</v>
      </c>
    </row>
    <row r="15" spans="1:10">
      <c r="A15" s="28" t="s">
        <v>73</v>
      </c>
      <c r="B15" s="50">
        <v>6</v>
      </c>
      <c r="C15" s="51">
        <v>6468100.3799999999</v>
      </c>
      <c r="D15" s="51">
        <v>12172613.77</v>
      </c>
      <c r="E15" s="52">
        <v>911080</v>
      </c>
      <c r="F15" s="29" t="s">
        <v>74</v>
      </c>
      <c r="G15" s="50">
        <v>25</v>
      </c>
      <c r="H15" s="53">
        <v>14102676.550000001</v>
      </c>
      <c r="I15" s="53">
        <v>12377879.880000001</v>
      </c>
      <c r="J15" s="54">
        <v>913080</v>
      </c>
    </row>
    <row r="16" spans="1:10" ht="30.75" customHeight="1">
      <c r="A16" s="28" t="s">
        <v>75</v>
      </c>
      <c r="B16" s="50"/>
      <c r="C16" s="51">
        <v>0</v>
      </c>
      <c r="D16" s="51">
        <v>0</v>
      </c>
      <c r="E16" s="52">
        <v>911090</v>
      </c>
      <c r="F16" s="29" t="s">
        <v>76</v>
      </c>
      <c r="G16" s="50"/>
      <c r="H16" s="53">
        <v>0</v>
      </c>
      <c r="I16" s="53">
        <v>0</v>
      </c>
      <c r="J16" s="54">
        <v>913090</v>
      </c>
    </row>
    <row r="17" spans="1:10" ht="22.8">
      <c r="A17" s="28" t="s">
        <v>77</v>
      </c>
      <c r="B17" s="50"/>
      <c r="C17" s="51">
        <v>0</v>
      </c>
      <c r="D17" s="51">
        <v>0</v>
      </c>
      <c r="E17" s="52">
        <v>911100</v>
      </c>
      <c r="F17" s="29" t="s">
        <v>78</v>
      </c>
      <c r="G17" s="50"/>
      <c r="H17" s="53">
        <v>0</v>
      </c>
      <c r="I17" s="53">
        <v>0</v>
      </c>
      <c r="J17" s="54">
        <v>913100</v>
      </c>
    </row>
    <row r="18" spans="1:10" ht="22.8">
      <c r="A18" s="28" t="s">
        <v>79</v>
      </c>
      <c r="B18" s="50"/>
      <c r="C18" s="51">
        <v>0</v>
      </c>
      <c r="D18" s="51">
        <v>0</v>
      </c>
      <c r="E18" s="52">
        <v>911110</v>
      </c>
      <c r="F18" s="29" t="s">
        <v>80</v>
      </c>
      <c r="G18" s="50"/>
      <c r="H18" s="53">
        <v>0</v>
      </c>
      <c r="I18" s="53">
        <v>0</v>
      </c>
      <c r="J18" s="54">
        <v>913110</v>
      </c>
    </row>
    <row r="19" spans="1:10" ht="22.8">
      <c r="A19" s="28" t="s">
        <v>81</v>
      </c>
      <c r="B19" s="50">
        <v>7</v>
      </c>
      <c r="C19" s="51">
        <v>8781637.2300000004</v>
      </c>
      <c r="D19" s="51">
        <v>8240045.9199999999</v>
      </c>
      <c r="E19" s="52">
        <v>911115</v>
      </c>
      <c r="F19" s="29" t="s">
        <v>82</v>
      </c>
      <c r="G19" s="50"/>
      <c r="H19" s="53">
        <v>0</v>
      </c>
      <c r="I19" s="53">
        <v>0</v>
      </c>
      <c r="J19" s="54">
        <v>913120</v>
      </c>
    </row>
    <row r="20" spans="1:10" ht="22.8">
      <c r="A20" s="28" t="s">
        <v>83</v>
      </c>
      <c r="B20" s="50"/>
      <c r="C20" s="51">
        <v>0</v>
      </c>
      <c r="D20" s="51">
        <v>0</v>
      </c>
      <c r="E20" s="52">
        <v>911120</v>
      </c>
      <c r="F20" s="29" t="s">
        <v>84</v>
      </c>
      <c r="G20" s="50">
        <v>26</v>
      </c>
      <c r="H20" s="53">
        <v>87871828.340000004</v>
      </c>
      <c r="I20" s="53">
        <v>92230699.530000001</v>
      </c>
      <c r="J20" s="54">
        <v>913130</v>
      </c>
    </row>
    <row r="21" spans="1:10">
      <c r="A21" s="28" t="s">
        <v>85</v>
      </c>
      <c r="B21" s="50">
        <v>8</v>
      </c>
      <c r="C21" s="51">
        <v>154176856.08000001</v>
      </c>
      <c r="D21" s="51">
        <v>146672011.66</v>
      </c>
      <c r="E21" s="52">
        <v>911130</v>
      </c>
      <c r="F21" s="29" t="s">
        <v>86</v>
      </c>
      <c r="G21" s="50">
        <v>27</v>
      </c>
      <c r="H21" s="53">
        <v>17169612.539999999</v>
      </c>
      <c r="I21" s="53">
        <v>16390262.359999999</v>
      </c>
      <c r="J21" s="54">
        <v>913135</v>
      </c>
    </row>
    <row r="22" spans="1:10">
      <c r="A22" s="28" t="s">
        <v>87</v>
      </c>
      <c r="B22" s="50">
        <v>9</v>
      </c>
      <c r="C22" s="51">
        <v>209091.8</v>
      </c>
      <c r="D22" s="51">
        <v>1200051.19</v>
      </c>
      <c r="E22" s="52">
        <v>911140</v>
      </c>
      <c r="F22" s="29" t="s">
        <v>88</v>
      </c>
      <c r="G22" s="50">
        <v>28</v>
      </c>
      <c r="H22" s="53">
        <v>6443466.6900000004</v>
      </c>
      <c r="I22" s="53">
        <v>7416534.6399999997</v>
      </c>
      <c r="J22" s="54">
        <v>913140</v>
      </c>
    </row>
    <row r="23" spans="1:10">
      <c r="A23" s="28" t="s">
        <v>89</v>
      </c>
      <c r="B23" s="50"/>
      <c r="C23" s="51">
        <v>0</v>
      </c>
      <c r="D23" s="51">
        <v>0</v>
      </c>
      <c r="E23" s="52">
        <v>911145</v>
      </c>
      <c r="F23" s="29" t="s">
        <v>90</v>
      </c>
      <c r="G23" s="50"/>
      <c r="H23" s="53">
        <v>0</v>
      </c>
      <c r="I23" s="53">
        <v>0</v>
      </c>
      <c r="J23" s="54">
        <v>913150</v>
      </c>
    </row>
    <row r="24" spans="1:10" ht="22.8">
      <c r="A24" s="28" t="s">
        <v>91</v>
      </c>
      <c r="B24" s="50"/>
      <c r="C24" s="51">
        <v>0</v>
      </c>
      <c r="D24" s="51">
        <v>0</v>
      </c>
      <c r="E24" s="52">
        <v>911150</v>
      </c>
      <c r="F24" s="29" t="s">
        <v>92</v>
      </c>
      <c r="G24" s="50"/>
      <c r="H24" s="53">
        <v>0</v>
      </c>
      <c r="I24" s="53">
        <v>0</v>
      </c>
      <c r="J24" s="54">
        <v>913160</v>
      </c>
    </row>
    <row r="25" spans="1:10">
      <c r="A25" s="28" t="s">
        <v>93</v>
      </c>
      <c r="B25" s="50">
        <v>10</v>
      </c>
      <c r="C25" s="51">
        <v>31500917.390000001</v>
      </c>
      <c r="D25" s="51">
        <v>19929427.600000001</v>
      </c>
      <c r="E25" s="52">
        <v>911160</v>
      </c>
      <c r="F25" s="29" t="s">
        <v>94</v>
      </c>
      <c r="G25" s="50"/>
      <c r="H25" s="53">
        <v>0</v>
      </c>
      <c r="I25" s="53">
        <v>0</v>
      </c>
      <c r="J25" s="54">
        <v>913170</v>
      </c>
    </row>
    <row r="26" spans="1:10" ht="22.8">
      <c r="A26" s="28" t="s">
        <v>95</v>
      </c>
      <c r="B26" s="50"/>
      <c r="C26" s="55">
        <v>1162090157.0700002</v>
      </c>
      <c r="D26" s="55">
        <v>1087781466.3999999</v>
      </c>
      <c r="E26" s="52">
        <v>911998</v>
      </c>
      <c r="F26" s="29" t="s">
        <v>96</v>
      </c>
      <c r="G26" s="50">
        <v>29</v>
      </c>
      <c r="H26" s="53">
        <v>5353292.05</v>
      </c>
      <c r="I26" s="53">
        <v>6816729.6200000001</v>
      </c>
      <c r="J26" s="54">
        <v>913180</v>
      </c>
    </row>
    <row r="27" spans="1:10">
      <c r="A27" s="28"/>
      <c r="B27" s="50"/>
      <c r="C27" s="56"/>
      <c r="D27" s="56"/>
      <c r="E27" s="29"/>
      <c r="F27" s="29" t="s">
        <v>97</v>
      </c>
      <c r="G27" s="50">
        <v>30</v>
      </c>
      <c r="H27" s="53">
        <v>1514918.68</v>
      </c>
      <c r="I27" s="53">
        <v>1225818.67</v>
      </c>
      <c r="J27" s="54">
        <v>913185</v>
      </c>
    </row>
    <row r="28" spans="1:10">
      <c r="A28" s="28"/>
      <c r="B28" s="50"/>
      <c r="C28" s="56"/>
      <c r="D28" s="56"/>
      <c r="E28" s="29"/>
      <c r="F28" s="29" t="s">
        <v>98</v>
      </c>
      <c r="G28" s="50"/>
      <c r="H28" s="55">
        <v>294310127.88000005</v>
      </c>
      <c r="I28" s="57">
        <v>310202138.42000002</v>
      </c>
      <c r="J28" s="54">
        <v>913190</v>
      </c>
    </row>
    <row r="29" spans="1:10">
      <c r="A29" s="28"/>
      <c r="B29" s="50"/>
      <c r="C29" s="56"/>
      <c r="D29" s="56"/>
      <c r="E29" s="29"/>
      <c r="F29" s="29" t="s">
        <v>99</v>
      </c>
      <c r="G29" s="50"/>
      <c r="H29" s="56"/>
      <c r="I29" s="58"/>
      <c r="J29" s="54">
        <v>913200</v>
      </c>
    </row>
    <row r="30" spans="1:10">
      <c r="A30" s="28"/>
      <c r="B30" s="50"/>
      <c r="C30" s="56"/>
      <c r="D30" s="56"/>
      <c r="E30" s="29"/>
      <c r="F30" s="29" t="s">
        <v>100</v>
      </c>
      <c r="G30" s="50"/>
      <c r="H30" s="53">
        <v>0</v>
      </c>
      <c r="I30" s="53">
        <v>0</v>
      </c>
      <c r="J30" s="54">
        <v>913998</v>
      </c>
    </row>
    <row r="31" spans="1:10">
      <c r="A31" s="28"/>
      <c r="B31" s="50"/>
      <c r="C31" s="56"/>
      <c r="D31" s="56"/>
      <c r="E31" s="29"/>
      <c r="F31" s="29" t="s">
        <v>101</v>
      </c>
      <c r="G31" s="50"/>
      <c r="H31" s="53">
        <v>0</v>
      </c>
      <c r="I31" s="53">
        <v>0</v>
      </c>
      <c r="J31" s="59"/>
    </row>
    <row r="32" spans="1:10">
      <c r="A32" s="28"/>
      <c r="B32" s="50"/>
      <c r="C32" s="56"/>
      <c r="D32" s="56"/>
      <c r="E32" s="52"/>
      <c r="F32" s="29" t="s">
        <v>102</v>
      </c>
      <c r="G32" s="50"/>
      <c r="H32" s="53">
        <v>0</v>
      </c>
      <c r="I32" s="53">
        <v>0</v>
      </c>
      <c r="J32" s="54">
        <v>914010</v>
      </c>
    </row>
    <row r="33" spans="1:10">
      <c r="A33" s="28"/>
      <c r="B33" s="50"/>
      <c r="C33" s="56"/>
      <c r="D33" s="56"/>
      <c r="E33" s="52"/>
      <c r="F33" s="29" t="s">
        <v>103</v>
      </c>
      <c r="G33" s="50"/>
      <c r="H33" s="53">
        <v>0</v>
      </c>
      <c r="I33" s="53">
        <v>0</v>
      </c>
      <c r="J33" s="54">
        <v>914020</v>
      </c>
    </row>
    <row r="34" spans="1:10">
      <c r="A34" s="28"/>
      <c r="B34" s="50"/>
      <c r="C34" s="56"/>
      <c r="D34" s="56"/>
      <c r="E34" s="52"/>
      <c r="F34" s="29" t="s">
        <v>104</v>
      </c>
      <c r="G34" s="50"/>
      <c r="H34" s="53">
        <v>0</v>
      </c>
      <c r="I34" s="53">
        <v>0</v>
      </c>
      <c r="J34" s="54"/>
    </row>
    <row r="35" spans="1:10">
      <c r="A35" s="28"/>
      <c r="B35" s="50"/>
      <c r="C35" s="56"/>
      <c r="D35" s="56"/>
      <c r="E35" s="52"/>
      <c r="F35" s="29" t="s">
        <v>105</v>
      </c>
      <c r="G35" s="50">
        <v>31</v>
      </c>
      <c r="H35" s="53">
        <v>7777348.7699999996</v>
      </c>
      <c r="I35" s="53">
        <v>13121981.939999999</v>
      </c>
      <c r="J35" s="54"/>
    </row>
    <row r="36" spans="1:10">
      <c r="A36" s="28"/>
      <c r="B36" s="50"/>
      <c r="C36" s="51"/>
      <c r="D36" s="51"/>
      <c r="E36" s="52"/>
      <c r="F36" s="29" t="s">
        <v>106</v>
      </c>
      <c r="G36" s="50"/>
      <c r="H36" s="53">
        <v>0</v>
      </c>
      <c r="I36" s="53">
        <v>0</v>
      </c>
      <c r="J36" s="54">
        <v>914030</v>
      </c>
    </row>
    <row r="37" spans="1:10" ht="22.8">
      <c r="A37" s="28"/>
      <c r="B37" s="50"/>
      <c r="C37" s="56"/>
      <c r="D37" s="56"/>
      <c r="E37" s="52"/>
      <c r="F37" s="29" t="s">
        <v>107</v>
      </c>
      <c r="G37" s="50"/>
      <c r="H37" s="53">
        <v>0</v>
      </c>
      <c r="I37" s="53">
        <v>0</v>
      </c>
      <c r="J37" s="54">
        <v>914035</v>
      </c>
    </row>
    <row r="38" spans="1:10">
      <c r="A38" s="28" t="s">
        <v>108</v>
      </c>
      <c r="B38" s="50"/>
      <c r="C38" s="56"/>
      <c r="D38" s="56"/>
      <c r="E38" s="52"/>
      <c r="F38" s="29" t="s">
        <v>109</v>
      </c>
      <c r="G38" s="50">
        <v>32</v>
      </c>
      <c r="H38" s="53">
        <v>2173287.86</v>
      </c>
      <c r="I38" s="53">
        <v>2132528.5299999998</v>
      </c>
      <c r="J38" s="54">
        <v>914040</v>
      </c>
    </row>
    <row r="39" spans="1:10">
      <c r="A39" s="28" t="s">
        <v>110</v>
      </c>
      <c r="B39" s="50"/>
      <c r="C39" s="51">
        <v>0</v>
      </c>
      <c r="D39" s="51">
        <v>0</v>
      </c>
      <c r="E39" s="52"/>
      <c r="F39" s="29" t="s">
        <v>111</v>
      </c>
      <c r="G39" s="50">
        <v>33</v>
      </c>
      <c r="H39" s="53">
        <v>57645171.039999999</v>
      </c>
      <c r="I39" s="53">
        <v>55304967.649999999</v>
      </c>
      <c r="J39" s="54">
        <v>914050</v>
      </c>
    </row>
    <row r="40" spans="1:10">
      <c r="A40" s="28" t="s">
        <v>112</v>
      </c>
      <c r="B40" s="50"/>
      <c r="C40" s="51">
        <v>0</v>
      </c>
      <c r="D40" s="51">
        <v>0</v>
      </c>
      <c r="E40" s="52"/>
      <c r="F40" s="29" t="s">
        <v>113</v>
      </c>
      <c r="G40" s="50">
        <v>20</v>
      </c>
      <c r="H40" s="53">
        <v>15579722.27</v>
      </c>
      <c r="I40" s="53">
        <v>20898183.68</v>
      </c>
      <c r="J40" s="54">
        <v>914055</v>
      </c>
    </row>
    <row r="41" spans="1:10">
      <c r="A41" s="28" t="s">
        <v>114</v>
      </c>
      <c r="B41" s="50"/>
      <c r="C41" s="51">
        <v>0</v>
      </c>
      <c r="D41" s="51">
        <v>0</v>
      </c>
      <c r="E41" s="52">
        <v>912010</v>
      </c>
      <c r="F41" s="29" t="s">
        <v>115</v>
      </c>
      <c r="G41" s="50"/>
      <c r="H41" s="53">
        <v>0</v>
      </c>
      <c r="I41" s="53">
        <v>0</v>
      </c>
      <c r="J41" s="54">
        <v>914060</v>
      </c>
    </row>
    <row r="42" spans="1:10">
      <c r="A42" s="28" t="s">
        <v>116</v>
      </c>
      <c r="B42" s="50"/>
      <c r="C42" s="51">
        <v>0</v>
      </c>
      <c r="D42" s="51">
        <v>0</v>
      </c>
      <c r="E42" s="52">
        <v>912020</v>
      </c>
      <c r="F42" s="29" t="s">
        <v>117</v>
      </c>
      <c r="G42" s="50"/>
      <c r="H42" s="55">
        <v>83175529.939999998</v>
      </c>
      <c r="I42" s="57">
        <v>91457661.800000012</v>
      </c>
      <c r="J42" s="54">
        <v>914070</v>
      </c>
    </row>
    <row r="43" spans="1:10">
      <c r="A43" s="28" t="s">
        <v>118</v>
      </c>
      <c r="B43" s="50">
        <v>11</v>
      </c>
      <c r="C43" s="51">
        <v>44816229.700000003</v>
      </c>
      <c r="D43" s="51">
        <v>48918996.75</v>
      </c>
      <c r="E43" s="52">
        <v>912030</v>
      </c>
      <c r="F43" s="29" t="s">
        <v>119</v>
      </c>
      <c r="G43" s="50"/>
      <c r="H43" s="55">
        <v>377485657.82000005</v>
      </c>
      <c r="I43" s="57">
        <v>401659800.22000003</v>
      </c>
      <c r="J43" s="54">
        <v>914998</v>
      </c>
    </row>
    <row r="44" spans="1:10" ht="22.8">
      <c r="A44" s="28" t="s">
        <v>120</v>
      </c>
      <c r="B44" s="50"/>
      <c r="C44" s="51">
        <v>0</v>
      </c>
      <c r="D44" s="51">
        <v>0</v>
      </c>
      <c r="E44" s="52">
        <v>912040</v>
      </c>
      <c r="F44" s="29" t="s">
        <v>121</v>
      </c>
      <c r="G44" s="50"/>
      <c r="H44" s="51"/>
      <c r="I44" s="53"/>
      <c r="J44" s="54">
        <v>914999</v>
      </c>
    </row>
    <row r="45" spans="1:10">
      <c r="A45" s="28" t="s">
        <v>122</v>
      </c>
      <c r="B45" s="50">
        <v>12</v>
      </c>
      <c r="C45" s="51">
        <v>15295000</v>
      </c>
      <c r="D45" s="51">
        <v>15645000</v>
      </c>
      <c r="E45" s="52">
        <v>912050</v>
      </c>
      <c r="F45" s="29" t="s">
        <v>123</v>
      </c>
      <c r="G45" s="50">
        <v>34</v>
      </c>
      <c r="H45" s="53">
        <v>251866700</v>
      </c>
      <c r="I45" s="53">
        <v>251866700</v>
      </c>
      <c r="J45" s="54"/>
    </row>
    <row r="46" spans="1:10">
      <c r="A46" s="28" t="s">
        <v>124</v>
      </c>
      <c r="B46" s="50">
        <v>13</v>
      </c>
      <c r="C46" s="51">
        <v>4603799.75</v>
      </c>
      <c r="D46" s="51">
        <v>5221844.1100000003</v>
      </c>
      <c r="E46" s="52">
        <v>912060</v>
      </c>
      <c r="F46" s="29" t="s">
        <v>125</v>
      </c>
      <c r="G46" s="50"/>
      <c r="H46" s="53">
        <v>0</v>
      </c>
      <c r="I46" s="53">
        <v>0</v>
      </c>
      <c r="J46" s="54">
        <v>915010</v>
      </c>
    </row>
    <row r="47" spans="1:10">
      <c r="A47" s="28" t="s">
        <v>126</v>
      </c>
      <c r="B47" s="50">
        <v>14</v>
      </c>
      <c r="C47" s="51">
        <v>513781530.56</v>
      </c>
      <c r="D47" s="51">
        <v>529191221.93000001</v>
      </c>
      <c r="E47" s="52">
        <v>912070</v>
      </c>
      <c r="F47" s="29" t="s">
        <v>103</v>
      </c>
      <c r="G47" s="50"/>
      <c r="H47" s="53">
        <v>0</v>
      </c>
      <c r="I47" s="53">
        <v>0</v>
      </c>
      <c r="J47" s="54">
        <v>915015</v>
      </c>
    </row>
    <row r="48" spans="1:10">
      <c r="A48" s="28" t="s">
        <v>127</v>
      </c>
      <c r="B48" s="50">
        <v>15</v>
      </c>
      <c r="C48" s="51">
        <v>64982415.969999999</v>
      </c>
      <c r="D48" s="51">
        <v>16790414.989999998</v>
      </c>
      <c r="E48" s="52">
        <v>912080</v>
      </c>
      <c r="F48" s="29" t="s">
        <v>104</v>
      </c>
      <c r="G48" s="50"/>
      <c r="H48" s="53">
        <v>0</v>
      </c>
      <c r="I48" s="53">
        <v>0</v>
      </c>
      <c r="J48" s="54"/>
    </row>
    <row r="49" spans="1:10">
      <c r="A49" s="28" t="s">
        <v>128</v>
      </c>
      <c r="B49" s="50"/>
      <c r="C49" s="51">
        <v>0</v>
      </c>
      <c r="D49" s="51">
        <v>0</v>
      </c>
      <c r="E49" s="52">
        <v>912090</v>
      </c>
      <c r="F49" s="29" t="s">
        <v>129</v>
      </c>
      <c r="G49" s="50">
        <v>35</v>
      </c>
      <c r="H49" s="53">
        <v>556522041.63</v>
      </c>
      <c r="I49" s="53">
        <v>556522041.63</v>
      </c>
      <c r="J49" s="54"/>
    </row>
    <row r="50" spans="1:10">
      <c r="A50" s="28" t="s">
        <v>130</v>
      </c>
      <c r="B50" s="50"/>
      <c r="C50" s="51">
        <v>0</v>
      </c>
      <c r="D50" s="51">
        <v>0</v>
      </c>
      <c r="E50" s="52">
        <v>912100</v>
      </c>
      <c r="F50" s="29" t="s">
        <v>131</v>
      </c>
      <c r="G50" s="50"/>
      <c r="H50" s="53">
        <v>0</v>
      </c>
      <c r="I50" s="53">
        <v>0</v>
      </c>
      <c r="J50" s="54">
        <v>915020</v>
      </c>
    </row>
    <row r="51" spans="1:10">
      <c r="A51" s="28" t="s">
        <v>132</v>
      </c>
      <c r="B51" s="50">
        <v>16</v>
      </c>
      <c r="C51" s="51">
        <v>13096605.99</v>
      </c>
      <c r="D51" s="51">
        <v>19634017.550000001</v>
      </c>
      <c r="E51" s="52">
        <v>912110</v>
      </c>
      <c r="F51" s="29" t="s">
        <v>133</v>
      </c>
      <c r="G51" s="50"/>
      <c r="H51" s="53">
        <v>0</v>
      </c>
      <c r="I51" s="53">
        <v>0</v>
      </c>
      <c r="J51" s="54">
        <v>915030</v>
      </c>
    </row>
    <row r="52" spans="1:10">
      <c r="A52" s="28" t="s">
        <v>134</v>
      </c>
      <c r="B52" s="50">
        <v>17</v>
      </c>
      <c r="C52" s="51">
        <v>108038676.41</v>
      </c>
      <c r="D52" s="51">
        <v>111707256.94</v>
      </c>
      <c r="E52" s="52">
        <v>912120</v>
      </c>
      <c r="F52" s="29" t="s">
        <v>135</v>
      </c>
      <c r="G52" s="50"/>
      <c r="H52" s="53">
        <v>0</v>
      </c>
      <c r="I52" s="53">
        <v>0</v>
      </c>
      <c r="J52" s="54">
        <v>915033</v>
      </c>
    </row>
    <row r="53" spans="1:10">
      <c r="A53" s="28" t="s">
        <v>136</v>
      </c>
      <c r="B53" s="50"/>
      <c r="C53" s="51">
        <v>0</v>
      </c>
      <c r="D53" s="51">
        <v>0</v>
      </c>
      <c r="E53" s="52">
        <v>912130</v>
      </c>
      <c r="F53" s="29" t="s">
        <v>137</v>
      </c>
      <c r="G53" s="50">
        <v>36</v>
      </c>
      <c r="H53" s="53">
        <v>85165889.689999998</v>
      </c>
      <c r="I53" s="53">
        <v>76446713.469999999</v>
      </c>
      <c r="J53" s="54">
        <v>915035</v>
      </c>
    </row>
    <row r="54" spans="1:10">
      <c r="A54" s="28" t="s">
        <v>138</v>
      </c>
      <c r="B54" s="50">
        <v>18</v>
      </c>
      <c r="C54" s="51">
        <v>0</v>
      </c>
      <c r="D54" s="51">
        <v>0</v>
      </c>
      <c r="E54" s="52">
        <v>912140</v>
      </c>
      <c r="F54" s="29" t="s">
        <v>139</v>
      </c>
      <c r="G54" s="50"/>
      <c r="H54" s="53">
        <v>0</v>
      </c>
      <c r="I54" s="53">
        <v>0</v>
      </c>
      <c r="J54" s="54">
        <v>915040</v>
      </c>
    </row>
    <row r="55" spans="1:10">
      <c r="A55" s="28" t="s">
        <v>140</v>
      </c>
      <c r="B55" s="50">
        <v>19</v>
      </c>
      <c r="C55" s="51">
        <v>177641.26</v>
      </c>
      <c r="D55" s="51">
        <v>1037642.19</v>
      </c>
      <c r="E55" s="52">
        <v>912150</v>
      </c>
      <c r="F55" s="29" t="s">
        <v>141</v>
      </c>
      <c r="G55" s="50">
        <v>37</v>
      </c>
      <c r="H55" s="53">
        <v>692519377.17999995</v>
      </c>
      <c r="I55" s="53">
        <v>574619296.04999995</v>
      </c>
      <c r="J55" s="54">
        <v>915050</v>
      </c>
    </row>
    <row r="56" spans="1:10" ht="22.8">
      <c r="A56" s="28" t="s">
        <v>142</v>
      </c>
      <c r="B56" s="50">
        <v>20</v>
      </c>
      <c r="C56" s="51">
        <v>281771.05</v>
      </c>
      <c r="D56" s="51">
        <v>5217717.4800000004</v>
      </c>
      <c r="E56" s="52">
        <v>912160</v>
      </c>
      <c r="F56" s="29" t="s">
        <v>143</v>
      </c>
      <c r="G56" s="50"/>
      <c r="H56" s="55">
        <v>1586074008.5</v>
      </c>
      <c r="I56" s="57">
        <v>1459454751.1500001</v>
      </c>
      <c r="J56" s="54">
        <v>915060</v>
      </c>
    </row>
    <row r="57" spans="1:10">
      <c r="A57" s="28" t="s">
        <v>144</v>
      </c>
      <c r="B57" s="50">
        <v>21</v>
      </c>
      <c r="C57" s="51">
        <v>47764998.640000001</v>
      </c>
      <c r="D57" s="51">
        <v>31541345.98</v>
      </c>
      <c r="E57" s="52">
        <v>912170</v>
      </c>
      <c r="F57" s="29" t="s">
        <v>145</v>
      </c>
      <c r="G57" s="50"/>
      <c r="H57" s="53">
        <v>11369160.08</v>
      </c>
      <c r="I57" s="53">
        <v>11572372.949999999</v>
      </c>
      <c r="J57" s="54">
        <v>915080</v>
      </c>
    </row>
    <row r="58" spans="1:10">
      <c r="A58" s="60" t="s">
        <v>146</v>
      </c>
      <c r="B58" s="61"/>
      <c r="C58" s="62">
        <v>812838669.32999992</v>
      </c>
      <c r="D58" s="62">
        <v>784905457.92000008</v>
      </c>
      <c r="E58" s="52">
        <v>912180</v>
      </c>
      <c r="F58" s="63" t="s">
        <v>147</v>
      </c>
      <c r="G58" s="61"/>
      <c r="H58" s="62">
        <v>1597443168.5799999</v>
      </c>
      <c r="I58" s="64">
        <v>1471027124.1000001</v>
      </c>
      <c r="J58" s="54">
        <v>915090</v>
      </c>
    </row>
    <row r="59" spans="1:10" ht="12.9" thickBot="1">
      <c r="A59" s="65" t="s">
        <v>148</v>
      </c>
      <c r="B59" s="66"/>
      <c r="C59" s="67">
        <v>1974928826.4000001</v>
      </c>
      <c r="D59" s="67">
        <v>1872686924.3199999</v>
      </c>
      <c r="F59" s="66" t="s">
        <v>149</v>
      </c>
      <c r="G59" s="66"/>
      <c r="H59" s="67">
        <v>1974928826.4000001</v>
      </c>
      <c r="I59" s="68">
        <v>1872686924.3200002</v>
      </c>
      <c r="J59" s="54">
        <v>915998</v>
      </c>
    </row>
    <row r="60" spans="1:10" ht="102.6">
      <c r="A60" s="69" t="s">
        <v>150</v>
      </c>
      <c r="B60" s="70"/>
      <c r="C60" s="70"/>
      <c r="D60" s="69" t="s">
        <v>151</v>
      </c>
      <c r="F60" s="70"/>
      <c r="G60" s="69" t="s">
        <v>152</v>
      </c>
      <c r="H60" s="69"/>
      <c r="I60" s="70"/>
      <c r="J60" s="54">
        <v>915999</v>
      </c>
    </row>
    <row r="61" spans="1:10">
      <c r="J61" s="74"/>
    </row>
  </sheetData>
  <mergeCells count="4">
    <mergeCell ref="A4:C4"/>
    <mergeCell ref="A1:I1"/>
    <mergeCell ref="A2:I2"/>
    <mergeCell ref="A3:D3"/>
  </mergeCells>
  <phoneticPr fontId="14" type="noConversion"/>
  <printOptions horizontalCentered="1" verticalCentered="1"/>
  <pageMargins left="0.59027777777777801" right="0.59027777777777801" top="0.78680555555555598" bottom="1.37777777777778" header="0.51180555555555596" footer="1.18055555555556"/>
  <pageSetup paperSize="9" scale="74" orientation="portrait" blackAndWhite="1" errors="blank"/>
  <headerFooter>
    <oddFooter>&amp;C&amp;9&amp;"Calibri"Page 7  of 102</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J53"/>
  <sheetViews>
    <sheetView zoomScale="80" zoomScaleNormal="80" workbookViewId="0">
      <selection activeCell="V15" sqref="V15"/>
    </sheetView>
  </sheetViews>
  <sheetFormatPr defaultColWidth="9.1171875" defaultRowHeight="12.6"/>
  <cols>
    <col min="1" max="1" width="25.87890625" style="31" customWidth="1"/>
    <col min="2" max="2" width="5.5859375" style="31" customWidth="1"/>
    <col min="3" max="4" width="18.703125" style="31" customWidth="1"/>
    <col min="5" max="5" width="9.1171875" style="31" hidden="1" customWidth="1"/>
    <col min="6" max="6" width="29.29296875" style="31" customWidth="1"/>
    <col min="7" max="7" width="4.87890625" style="31" customWidth="1"/>
    <col min="8" max="9" width="18.703125" style="31" customWidth="1"/>
    <col min="10" max="10" width="5.1171875" style="31" hidden="1" customWidth="1"/>
    <col min="11" max="11" width="6.703125" style="31" customWidth="1"/>
    <col min="12" max="16384" width="9.1171875" style="31"/>
  </cols>
  <sheetData>
    <row r="1" spans="1:10" ht="27.6">
      <c r="A1" s="196" t="s">
        <v>153</v>
      </c>
      <c r="B1" s="196"/>
      <c r="C1" s="196"/>
      <c r="D1" s="196"/>
      <c r="E1" s="196"/>
      <c r="F1" s="196"/>
      <c r="G1" s="196"/>
      <c r="H1" s="196"/>
      <c r="I1" s="196"/>
      <c r="J1" s="78"/>
    </row>
    <row r="2" spans="1:10">
      <c r="A2" s="197">
        <v>45291</v>
      </c>
      <c r="B2" s="198"/>
      <c r="C2" s="198"/>
      <c r="D2" s="198"/>
      <c r="E2" s="198"/>
      <c r="F2" s="198"/>
      <c r="G2" s="198"/>
      <c r="H2" s="198"/>
      <c r="I2" s="198"/>
      <c r="J2" s="79"/>
    </row>
    <row r="3" spans="1:10">
      <c r="A3" s="199" t="str">
        <f>IF(ABS(C47-H47)&gt;0.001,"资产负债不平，差异："&amp;(C47-H47),IF(D47&lt;&gt;I47,"期初资产负债不平，差异："&amp;(D47-I47),""))</f>
        <v/>
      </c>
      <c r="B3" s="200"/>
      <c r="C3" s="201"/>
      <c r="D3" s="200"/>
      <c r="E3" s="80"/>
      <c r="F3" s="80"/>
      <c r="G3" s="80"/>
      <c r="H3" s="80"/>
      <c r="I3" s="81" t="s">
        <v>154</v>
      </c>
      <c r="J3" s="82"/>
    </row>
    <row r="4" spans="1:10" ht="25.5" thickBot="1">
      <c r="A4" s="83" t="s">
        <v>155</v>
      </c>
      <c r="B4" s="84"/>
      <c r="C4" s="85"/>
      <c r="D4" s="86"/>
      <c r="E4" s="86"/>
      <c r="F4" s="86"/>
      <c r="G4" s="87"/>
      <c r="H4" s="87"/>
      <c r="I4" s="88" t="s">
        <v>156</v>
      </c>
      <c r="J4" s="82"/>
    </row>
    <row r="5" spans="1:10" ht="25.2">
      <c r="A5" s="89" t="s">
        <v>157</v>
      </c>
      <c r="B5" s="75" t="s">
        <v>158</v>
      </c>
      <c r="C5" s="75" t="s">
        <v>159</v>
      </c>
      <c r="D5" s="75" t="s">
        <v>160</v>
      </c>
      <c r="E5" s="75"/>
      <c r="F5" s="75" t="s">
        <v>161</v>
      </c>
      <c r="G5" s="75" t="s">
        <v>158</v>
      </c>
      <c r="H5" s="75" t="s">
        <v>159</v>
      </c>
      <c r="I5" s="90" t="s">
        <v>160</v>
      </c>
      <c r="J5" s="79"/>
    </row>
    <row r="6" spans="1:10">
      <c r="A6" s="91" t="s">
        <v>162</v>
      </c>
      <c r="B6" s="92"/>
      <c r="C6" s="93"/>
      <c r="D6" s="93"/>
      <c r="E6" s="93"/>
      <c r="F6" s="94" t="s">
        <v>163</v>
      </c>
      <c r="G6" s="92"/>
      <c r="H6" s="93"/>
      <c r="I6" s="95"/>
      <c r="J6" s="96"/>
    </row>
    <row r="7" spans="1:10">
      <c r="A7" s="76" t="s">
        <v>164</v>
      </c>
      <c r="B7" s="97"/>
      <c r="C7" s="98">
        <v>366513890.18000001</v>
      </c>
      <c r="D7" s="98">
        <v>376095282.99000001</v>
      </c>
      <c r="E7" s="99">
        <v>911010</v>
      </c>
      <c r="F7" s="100" t="s">
        <v>165</v>
      </c>
      <c r="G7" s="97"/>
      <c r="H7" s="98">
        <v>0</v>
      </c>
      <c r="I7" s="101">
        <v>0</v>
      </c>
      <c r="J7" s="82">
        <v>913010</v>
      </c>
    </row>
    <row r="8" spans="1:10" ht="25.2">
      <c r="A8" s="76" t="s">
        <v>166</v>
      </c>
      <c r="B8" s="97"/>
      <c r="C8" s="98">
        <v>350000000</v>
      </c>
      <c r="D8" s="98">
        <v>240000000</v>
      </c>
      <c r="E8" s="102">
        <v>911040</v>
      </c>
      <c r="F8" s="76" t="s">
        <v>167</v>
      </c>
      <c r="G8" s="97"/>
      <c r="H8" s="98">
        <v>0</v>
      </c>
      <c r="I8" s="101">
        <v>0</v>
      </c>
      <c r="J8" s="82">
        <v>913050</v>
      </c>
    </row>
    <row r="9" spans="1:10">
      <c r="A9" s="76" t="s">
        <v>168</v>
      </c>
      <c r="B9" s="97"/>
      <c r="C9" s="98">
        <v>0</v>
      </c>
      <c r="D9" s="98">
        <v>0</v>
      </c>
      <c r="E9" s="102">
        <v>911041</v>
      </c>
      <c r="F9" s="77" t="s">
        <v>169</v>
      </c>
      <c r="G9" s="97"/>
      <c r="H9" s="98">
        <v>0</v>
      </c>
      <c r="I9" s="101">
        <v>0</v>
      </c>
      <c r="J9" s="82">
        <v>913051</v>
      </c>
    </row>
    <row r="10" spans="1:10">
      <c r="A10" s="76" t="s">
        <v>170</v>
      </c>
      <c r="B10" s="97"/>
      <c r="C10" s="98">
        <v>0</v>
      </c>
      <c r="D10" s="98">
        <v>1000000</v>
      </c>
      <c r="E10" s="99">
        <v>911050</v>
      </c>
      <c r="F10" s="100" t="s">
        <v>171</v>
      </c>
      <c r="G10" s="97"/>
      <c r="H10" s="98">
        <v>31246660.75</v>
      </c>
      <c r="I10" s="101">
        <v>19577615</v>
      </c>
      <c r="J10" s="82">
        <v>913060</v>
      </c>
    </row>
    <row r="11" spans="1:10">
      <c r="A11" s="76" t="s">
        <v>172</v>
      </c>
      <c r="B11" s="97">
        <v>1</v>
      </c>
      <c r="C11" s="98">
        <v>51941071.140000001</v>
      </c>
      <c r="D11" s="98">
        <v>64059790.880000003</v>
      </c>
      <c r="E11" s="99">
        <v>911060</v>
      </c>
      <c r="F11" s="100" t="s">
        <v>173</v>
      </c>
      <c r="G11" s="97"/>
      <c r="H11" s="98">
        <v>75919403.120000005</v>
      </c>
      <c r="I11" s="101">
        <v>95386699.239999995</v>
      </c>
      <c r="J11" s="82">
        <v>913070</v>
      </c>
    </row>
    <row r="12" spans="1:10">
      <c r="A12" s="76" t="s">
        <v>174</v>
      </c>
      <c r="B12" s="97"/>
      <c r="C12" s="98">
        <v>0</v>
      </c>
      <c r="D12" s="98">
        <v>13432600</v>
      </c>
      <c r="E12" s="99">
        <v>911070</v>
      </c>
      <c r="F12" s="100" t="s">
        <v>175</v>
      </c>
      <c r="G12" s="97"/>
      <c r="H12" s="98">
        <v>0</v>
      </c>
      <c r="I12" s="101">
        <v>0</v>
      </c>
      <c r="J12" s="82">
        <v>913080</v>
      </c>
    </row>
    <row r="13" spans="1:10">
      <c r="A13" s="76" t="s">
        <v>176</v>
      </c>
      <c r="B13" s="97"/>
      <c r="C13" s="98">
        <v>4325172.7300000004</v>
      </c>
      <c r="D13" s="98">
        <v>6711171</v>
      </c>
      <c r="E13" s="102">
        <v>911110</v>
      </c>
      <c r="F13" s="76" t="s">
        <v>177</v>
      </c>
      <c r="G13" s="97"/>
      <c r="H13" s="98">
        <v>10501476.1</v>
      </c>
      <c r="I13" s="101">
        <v>8810686.2899999991</v>
      </c>
      <c r="J13" s="82">
        <v>913110</v>
      </c>
    </row>
    <row r="14" spans="1:10">
      <c r="A14" s="76" t="s">
        <v>178</v>
      </c>
      <c r="B14" s="97">
        <v>2</v>
      </c>
      <c r="C14" s="98">
        <v>103981511.91</v>
      </c>
      <c r="D14" s="98">
        <v>153063438.16999999</v>
      </c>
      <c r="E14" s="99">
        <v>911115</v>
      </c>
      <c r="F14" s="77" t="s">
        <v>179</v>
      </c>
      <c r="G14" s="97"/>
      <c r="H14" s="98">
        <v>57442708.82</v>
      </c>
      <c r="I14" s="101">
        <v>58174265.640000001</v>
      </c>
      <c r="J14" s="82">
        <v>913120</v>
      </c>
    </row>
    <row r="15" spans="1:10">
      <c r="A15" s="76" t="s">
        <v>180</v>
      </c>
      <c r="B15" s="97"/>
      <c r="C15" s="98">
        <v>56937926.090000004</v>
      </c>
      <c r="D15" s="98">
        <v>53520068.789999999</v>
      </c>
      <c r="E15" s="99">
        <v>911120</v>
      </c>
      <c r="F15" s="100" t="s">
        <v>181</v>
      </c>
      <c r="G15" s="97"/>
      <c r="H15" s="98">
        <v>9911549.6899999995</v>
      </c>
      <c r="I15" s="101">
        <v>3253835.06</v>
      </c>
      <c r="J15" s="82">
        <v>913130</v>
      </c>
    </row>
    <row r="16" spans="1:10">
      <c r="A16" s="76" t="s">
        <v>182</v>
      </c>
      <c r="B16" s="97"/>
      <c r="C16" s="98">
        <v>0</v>
      </c>
      <c r="D16" s="98">
        <v>0</v>
      </c>
      <c r="E16" s="99">
        <v>911140</v>
      </c>
      <c r="F16" s="100" t="s">
        <v>183</v>
      </c>
      <c r="G16" s="97"/>
      <c r="H16" s="98">
        <v>8861102.1600000001</v>
      </c>
      <c r="I16" s="101">
        <v>10447727.539999999</v>
      </c>
      <c r="J16" s="82">
        <v>913135</v>
      </c>
    </row>
    <row r="17" spans="1:10">
      <c r="A17" s="76" t="s">
        <v>184</v>
      </c>
      <c r="B17" s="97"/>
      <c r="C17" s="98">
        <v>0</v>
      </c>
      <c r="D17" s="98">
        <v>0</v>
      </c>
      <c r="E17" s="99">
        <v>911145</v>
      </c>
      <c r="F17" s="100" t="s">
        <v>185</v>
      </c>
      <c r="G17" s="97"/>
      <c r="H17" s="98">
        <v>0</v>
      </c>
      <c r="I17" s="101">
        <v>0</v>
      </c>
      <c r="J17" s="82">
        <v>913140</v>
      </c>
    </row>
    <row r="18" spans="1:10" ht="25.2">
      <c r="A18" s="76" t="s">
        <v>186</v>
      </c>
      <c r="B18" s="97"/>
      <c r="C18" s="98">
        <v>0</v>
      </c>
      <c r="D18" s="98">
        <v>0</v>
      </c>
      <c r="E18" s="99">
        <v>911150</v>
      </c>
      <c r="F18" s="100" t="s">
        <v>187</v>
      </c>
      <c r="G18" s="97"/>
      <c r="H18" s="98">
        <v>3536453.97</v>
      </c>
      <c r="I18" s="101">
        <v>195319.27</v>
      </c>
      <c r="J18" s="82">
        <v>913185</v>
      </c>
    </row>
    <row r="19" spans="1:10">
      <c r="A19" s="76" t="s">
        <v>188</v>
      </c>
      <c r="B19" s="97"/>
      <c r="C19" s="98">
        <v>16282463.539999999</v>
      </c>
      <c r="D19" s="98">
        <v>11249802.67</v>
      </c>
      <c r="E19" s="99">
        <v>911160</v>
      </c>
      <c r="F19" s="100" t="s">
        <v>189</v>
      </c>
      <c r="G19" s="97"/>
      <c r="H19" s="98">
        <v>293150.8</v>
      </c>
      <c r="I19" s="101">
        <v>362083.51</v>
      </c>
      <c r="J19" s="82">
        <v>913190</v>
      </c>
    </row>
    <row r="20" spans="1:10">
      <c r="A20" s="76" t="s">
        <v>190</v>
      </c>
      <c r="B20" s="97"/>
      <c r="C20" s="103">
        <v>949982035.59000003</v>
      </c>
      <c r="D20" s="103">
        <v>919132154.49999988</v>
      </c>
      <c r="E20" s="99">
        <v>911998</v>
      </c>
      <c r="F20" s="100" t="s">
        <v>191</v>
      </c>
      <c r="G20" s="97"/>
      <c r="H20" s="104">
        <v>197712505.41</v>
      </c>
      <c r="I20" s="105">
        <v>196208231.55000001</v>
      </c>
      <c r="J20" s="82">
        <v>913200</v>
      </c>
    </row>
    <row r="21" spans="1:10">
      <c r="A21" s="76"/>
      <c r="B21" s="106"/>
      <c r="C21" s="107"/>
      <c r="D21" s="108"/>
      <c r="E21" s="99"/>
      <c r="F21" s="100" t="s">
        <v>192</v>
      </c>
      <c r="G21" s="109"/>
      <c r="H21" s="110"/>
      <c r="I21" s="111"/>
      <c r="J21" s="82">
        <v>913998</v>
      </c>
    </row>
    <row r="22" spans="1:10">
      <c r="A22" s="76"/>
      <c r="B22" s="106"/>
      <c r="C22" s="107"/>
      <c r="D22" s="112"/>
      <c r="E22" s="113"/>
      <c r="F22" s="100" t="s">
        <v>193</v>
      </c>
      <c r="G22" s="97"/>
      <c r="H22" s="98">
        <v>0</v>
      </c>
      <c r="I22" s="101">
        <v>0</v>
      </c>
      <c r="J22" s="82"/>
    </row>
    <row r="23" spans="1:10">
      <c r="A23" s="76"/>
      <c r="B23" s="106"/>
      <c r="C23" s="107"/>
      <c r="D23" s="112"/>
      <c r="E23" s="114"/>
      <c r="F23" s="100" t="s">
        <v>194</v>
      </c>
      <c r="G23" s="97"/>
      <c r="H23" s="98">
        <v>0</v>
      </c>
      <c r="I23" s="101">
        <v>0</v>
      </c>
      <c r="J23" s="82">
        <v>914010</v>
      </c>
    </row>
    <row r="24" spans="1:10">
      <c r="A24" s="76"/>
      <c r="B24" s="109"/>
      <c r="C24" s="110"/>
      <c r="D24" s="115"/>
      <c r="E24" s="99"/>
      <c r="F24" s="100" t="s">
        <v>195</v>
      </c>
      <c r="G24" s="97"/>
      <c r="H24" s="98">
        <v>0</v>
      </c>
      <c r="I24" s="101">
        <v>0</v>
      </c>
      <c r="J24" s="82">
        <v>914020</v>
      </c>
    </row>
    <row r="25" spans="1:10">
      <c r="A25" s="76"/>
      <c r="B25" s="109"/>
      <c r="C25" s="110"/>
      <c r="D25" s="116"/>
      <c r="E25" s="99"/>
      <c r="F25" s="100" t="s">
        <v>196</v>
      </c>
      <c r="G25" s="97"/>
      <c r="H25" s="98">
        <v>0</v>
      </c>
      <c r="I25" s="101">
        <v>0</v>
      </c>
      <c r="J25" s="82"/>
    </row>
    <row r="26" spans="1:10">
      <c r="A26" s="76"/>
      <c r="B26" s="97"/>
      <c r="C26" s="98"/>
      <c r="D26" s="98"/>
      <c r="E26" s="99"/>
      <c r="F26" s="100" t="s">
        <v>197</v>
      </c>
      <c r="G26" s="97"/>
      <c r="H26" s="98">
        <v>5582670.3700000001</v>
      </c>
      <c r="I26" s="101">
        <v>514243.78</v>
      </c>
      <c r="J26" s="82"/>
    </row>
    <row r="27" spans="1:10">
      <c r="A27" s="76" t="s">
        <v>198</v>
      </c>
      <c r="B27" s="109"/>
      <c r="C27" s="110"/>
      <c r="D27" s="116"/>
      <c r="E27" s="99"/>
      <c r="F27" s="100" t="s">
        <v>199</v>
      </c>
      <c r="G27" s="97"/>
      <c r="H27" s="98">
        <v>0</v>
      </c>
      <c r="I27" s="101">
        <v>0</v>
      </c>
      <c r="J27" s="82">
        <v>914030</v>
      </c>
    </row>
    <row r="28" spans="1:10" ht="25.2">
      <c r="A28" s="76" t="s">
        <v>200</v>
      </c>
      <c r="B28" s="97"/>
      <c r="C28" s="98">
        <v>0</v>
      </c>
      <c r="D28" s="98">
        <v>0</v>
      </c>
      <c r="E28" s="99"/>
      <c r="F28" s="100" t="s">
        <v>201</v>
      </c>
      <c r="G28" s="97"/>
      <c r="H28" s="98">
        <v>0</v>
      </c>
      <c r="I28" s="101">
        <v>0</v>
      </c>
      <c r="J28" s="82">
        <v>914035</v>
      </c>
    </row>
    <row r="29" spans="1:10">
      <c r="A29" s="76" t="s">
        <v>202</v>
      </c>
      <c r="B29" s="97"/>
      <c r="C29" s="98">
        <v>0</v>
      </c>
      <c r="D29" s="98">
        <v>0</v>
      </c>
      <c r="E29" s="99"/>
      <c r="F29" s="100" t="s">
        <v>203</v>
      </c>
      <c r="G29" s="97"/>
      <c r="H29" s="98">
        <v>2009777.78</v>
      </c>
      <c r="I29" s="101">
        <v>2009777.78</v>
      </c>
      <c r="J29" s="82">
        <v>914040</v>
      </c>
    </row>
    <row r="30" spans="1:10">
      <c r="A30" s="76" t="s">
        <v>204</v>
      </c>
      <c r="B30" s="97"/>
      <c r="C30" s="98">
        <v>0</v>
      </c>
      <c r="D30" s="98">
        <v>0</v>
      </c>
      <c r="E30" s="99">
        <v>912020</v>
      </c>
      <c r="F30" s="100" t="s">
        <v>205</v>
      </c>
      <c r="G30" s="97"/>
      <c r="H30" s="98">
        <v>30820169.09</v>
      </c>
      <c r="I30" s="101">
        <v>35065634.079999998</v>
      </c>
      <c r="J30" s="82">
        <v>914050</v>
      </c>
    </row>
    <row r="31" spans="1:10">
      <c r="A31" s="76" t="s">
        <v>206</v>
      </c>
      <c r="B31" s="97">
        <v>3</v>
      </c>
      <c r="C31" s="98">
        <v>168261776.36000001</v>
      </c>
      <c r="D31" s="98">
        <v>178265014.81</v>
      </c>
      <c r="E31" s="99">
        <v>912030</v>
      </c>
      <c r="F31" s="100" t="s">
        <v>207</v>
      </c>
      <c r="G31" s="97"/>
      <c r="H31" s="98">
        <v>7244364.6799999997</v>
      </c>
      <c r="I31" s="101">
        <v>12128716.68</v>
      </c>
      <c r="J31" s="82">
        <v>914055</v>
      </c>
    </row>
    <row r="32" spans="1:10" ht="25.2">
      <c r="A32" s="76" t="s">
        <v>208</v>
      </c>
      <c r="B32" s="97"/>
      <c r="C32" s="98">
        <v>0</v>
      </c>
      <c r="D32" s="98">
        <v>0</v>
      </c>
      <c r="E32" s="99">
        <v>912040</v>
      </c>
      <c r="F32" s="100" t="s">
        <v>209</v>
      </c>
      <c r="G32" s="97"/>
      <c r="H32" s="98">
        <v>0</v>
      </c>
      <c r="I32" s="101">
        <v>0</v>
      </c>
      <c r="J32" s="82">
        <v>914050</v>
      </c>
    </row>
    <row r="33" spans="1:10" ht="25.2">
      <c r="A33" s="76" t="s">
        <v>210</v>
      </c>
      <c r="B33" s="97"/>
      <c r="C33" s="98">
        <v>15295000</v>
      </c>
      <c r="D33" s="98">
        <v>15645000</v>
      </c>
      <c r="E33" s="99">
        <v>912050</v>
      </c>
      <c r="F33" s="100" t="s">
        <v>211</v>
      </c>
      <c r="G33" s="97"/>
      <c r="H33" s="103">
        <v>45656981.920000002</v>
      </c>
      <c r="I33" s="105">
        <v>49718372.32</v>
      </c>
      <c r="J33" s="82">
        <v>914060</v>
      </c>
    </row>
    <row r="34" spans="1:10">
      <c r="A34" s="76" t="s">
        <v>212</v>
      </c>
      <c r="B34" s="97"/>
      <c r="C34" s="98">
        <v>4603799.75</v>
      </c>
      <c r="D34" s="98">
        <v>5221844.1100000003</v>
      </c>
      <c r="E34" s="99">
        <v>912060</v>
      </c>
      <c r="F34" s="100" t="s">
        <v>213</v>
      </c>
      <c r="G34" s="97"/>
      <c r="H34" s="103">
        <v>243369487.32999998</v>
      </c>
      <c r="I34" s="105">
        <v>245926603.87</v>
      </c>
      <c r="J34" s="82">
        <v>914070</v>
      </c>
    </row>
    <row r="35" spans="1:10" ht="25.2">
      <c r="A35" s="76" t="s">
        <v>214</v>
      </c>
      <c r="B35" s="97"/>
      <c r="C35" s="98">
        <v>284898148.81</v>
      </c>
      <c r="D35" s="98">
        <v>305402872.69999999</v>
      </c>
      <c r="E35" s="99">
        <v>912070</v>
      </c>
      <c r="F35" s="100" t="s">
        <v>215</v>
      </c>
      <c r="G35" s="97"/>
      <c r="H35" s="98"/>
      <c r="I35" s="101"/>
      <c r="J35" s="82">
        <v>914998</v>
      </c>
    </row>
    <row r="36" spans="1:10">
      <c r="A36" s="76" t="s">
        <v>216</v>
      </c>
      <c r="B36" s="97"/>
      <c r="C36" s="98">
        <v>2399156.5699999998</v>
      </c>
      <c r="D36" s="98">
        <v>1052088.1599999999</v>
      </c>
      <c r="E36" s="99">
        <v>912080</v>
      </c>
      <c r="F36" s="100" t="s">
        <v>217</v>
      </c>
      <c r="G36" s="97"/>
      <c r="H36" s="98">
        <v>251866700</v>
      </c>
      <c r="I36" s="101">
        <v>251866700</v>
      </c>
      <c r="J36" s="82">
        <v>914999</v>
      </c>
    </row>
    <row r="37" spans="1:10">
      <c r="A37" s="76" t="s">
        <v>218</v>
      </c>
      <c r="B37" s="97"/>
      <c r="C37" s="98">
        <v>0</v>
      </c>
      <c r="D37" s="98">
        <v>0</v>
      </c>
      <c r="E37" s="99">
        <v>912090</v>
      </c>
      <c r="F37" s="100" t="s">
        <v>219</v>
      </c>
      <c r="G37" s="97"/>
      <c r="H37" s="98">
        <v>0</v>
      </c>
      <c r="I37" s="101">
        <v>0</v>
      </c>
      <c r="J37" s="82">
        <v>915010</v>
      </c>
    </row>
    <row r="38" spans="1:10">
      <c r="A38" s="76" t="s">
        <v>220</v>
      </c>
      <c r="B38" s="97"/>
      <c r="C38" s="98">
        <v>0</v>
      </c>
      <c r="D38" s="98">
        <v>0</v>
      </c>
      <c r="E38" s="99">
        <v>912100</v>
      </c>
      <c r="F38" s="100" t="s">
        <v>195</v>
      </c>
      <c r="G38" s="97"/>
      <c r="H38" s="98">
        <v>0</v>
      </c>
      <c r="I38" s="101">
        <v>0</v>
      </c>
      <c r="J38" s="82">
        <v>915015</v>
      </c>
    </row>
    <row r="39" spans="1:10">
      <c r="A39" s="76" t="s">
        <v>221</v>
      </c>
      <c r="B39" s="97"/>
      <c r="C39" s="98">
        <v>9076640.5700000003</v>
      </c>
      <c r="D39" s="98">
        <v>662729.59</v>
      </c>
      <c r="E39" s="99">
        <v>912110</v>
      </c>
      <c r="F39" s="100" t="s">
        <v>196</v>
      </c>
      <c r="G39" s="97"/>
      <c r="H39" s="98">
        <v>0</v>
      </c>
      <c r="I39" s="101">
        <v>0</v>
      </c>
      <c r="J39" s="82"/>
    </row>
    <row r="40" spans="1:10">
      <c r="A40" s="76" t="s">
        <v>222</v>
      </c>
      <c r="B40" s="97"/>
      <c r="C40" s="98">
        <v>43333420.18</v>
      </c>
      <c r="D40" s="98">
        <v>44892276.140000001</v>
      </c>
      <c r="E40" s="99">
        <v>912120</v>
      </c>
      <c r="F40" s="100" t="s">
        <v>223</v>
      </c>
      <c r="G40" s="97"/>
      <c r="H40" s="98">
        <v>562643719.44000006</v>
      </c>
      <c r="I40" s="101">
        <v>562643719.44000006</v>
      </c>
      <c r="J40" s="82"/>
    </row>
    <row r="41" spans="1:10">
      <c r="A41" s="76" t="s">
        <v>224</v>
      </c>
      <c r="B41" s="97"/>
      <c r="C41" s="98">
        <v>0</v>
      </c>
      <c r="D41" s="98">
        <v>0</v>
      </c>
      <c r="E41" s="99">
        <v>912130</v>
      </c>
      <c r="F41" s="100" t="s">
        <v>225</v>
      </c>
      <c r="G41" s="97"/>
      <c r="H41" s="98">
        <v>0</v>
      </c>
      <c r="I41" s="101">
        <v>0</v>
      </c>
      <c r="J41" s="82">
        <v>915020</v>
      </c>
    </row>
    <row r="42" spans="1:10">
      <c r="A42" s="76" t="s">
        <v>226</v>
      </c>
      <c r="B42" s="97"/>
      <c r="C42" s="98">
        <v>0</v>
      </c>
      <c r="D42" s="98">
        <v>0</v>
      </c>
      <c r="E42" s="99">
        <v>912140</v>
      </c>
      <c r="F42" s="117" t="s">
        <v>227</v>
      </c>
      <c r="G42" s="109"/>
      <c r="H42" s="98">
        <v>0</v>
      </c>
      <c r="I42" s="101">
        <v>0</v>
      </c>
      <c r="J42" s="82">
        <v>915030</v>
      </c>
    </row>
    <row r="43" spans="1:10">
      <c r="A43" s="76" t="s">
        <v>228</v>
      </c>
      <c r="B43" s="97"/>
      <c r="C43" s="98">
        <v>0</v>
      </c>
      <c r="D43" s="98">
        <v>0</v>
      </c>
      <c r="E43" s="102">
        <v>912150</v>
      </c>
      <c r="F43" s="118" t="s">
        <v>229</v>
      </c>
      <c r="G43" s="119"/>
      <c r="H43" s="98">
        <v>0</v>
      </c>
      <c r="I43" s="101">
        <v>0</v>
      </c>
      <c r="J43" s="82">
        <v>915033</v>
      </c>
    </row>
    <row r="44" spans="1:10">
      <c r="A44" s="76" t="s">
        <v>230</v>
      </c>
      <c r="B44" s="97"/>
      <c r="C44" s="98">
        <v>0</v>
      </c>
      <c r="D44" s="98">
        <v>4030068.72</v>
      </c>
      <c r="E44" s="102">
        <v>912160</v>
      </c>
      <c r="F44" s="100" t="s">
        <v>231</v>
      </c>
      <c r="G44" s="97"/>
      <c r="H44" s="98">
        <v>85165889.689999998</v>
      </c>
      <c r="I44" s="101">
        <v>76446713.469999999</v>
      </c>
      <c r="J44" s="82">
        <v>915035</v>
      </c>
    </row>
    <row r="45" spans="1:10">
      <c r="A45" s="76" t="s">
        <v>232</v>
      </c>
      <c r="B45" s="97"/>
      <c r="C45" s="98">
        <v>38303830.549999997</v>
      </c>
      <c r="D45" s="98">
        <v>10107120.98</v>
      </c>
      <c r="E45" s="99">
        <v>912170</v>
      </c>
      <c r="F45" s="100" t="s">
        <v>233</v>
      </c>
      <c r="G45" s="97"/>
      <c r="H45" s="98">
        <v>373108011.92000002</v>
      </c>
      <c r="I45" s="101">
        <v>347527432.93000001</v>
      </c>
      <c r="J45" s="82">
        <v>915040</v>
      </c>
    </row>
    <row r="46" spans="1:10">
      <c r="A46" s="120" t="s">
        <v>234</v>
      </c>
      <c r="B46" s="121"/>
      <c r="C46" s="122">
        <v>566171772.78999996</v>
      </c>
      <c r="D46" s="122">
        <v>565279015.21000004</v>
      </c>
      <c r="F46" s="123" t="s">
        <v>235</v>
      </c>
      <c r="G46" s="121"/>
      <c r="H46" s="122">
        <v>1272784321.0500002</v>
      </c>
      <c r="I46" s="124">
        <v>1238484565.8400002</v>
      </c>
      <c r="J46" s="82">
        <v>915060</v>
      </c>
    </row>
    <row r="47" spans="1:10" ht="12.9" thickBot="1">
      <c r="A47" s="125" t="s">
        <v>236</v>
      </c>
      <c r="B47" s="126"/>
      <c r="C47" s="127">
        <v>1516153808.3800001</v>
      </c>
      <c r="D47" s="127">
        <v>1484411169.71</v>
      </c>
      <c r="F47" s="126" t="s">
        <v>237</v>
      </c>
      <c r="G47" s="126"/>
      <c r="H47" s="127">
        <v>1516153808.3800001</v>
      </c>
      <c r="I47" s="128">
        <v>1484411169.71</v>
      </c>
      <c r="J47" s="82">
        <v>915998</v>
      </c>
    </row>
    <row r="48" spans="1:10" ht="113.4">
      <c r="A48" s="129" t="s">
        <v>238</v>
      </c>
      <c r="B48" s="70"/>
      <c r="C48" s="70"/>
      <c r="D48" s="129" t="s">
        <v>239</v>
      </c>
      <c r="F48" s="70"/>
      <c r="G48" s="129" t="s">
        <v>240</v>
      </c>
      <c r="H48" s="129"/>
      <c r="I48" s="70"/>
      <c r="J48" s="82">
        <v>915999</v>
      </c>
    </row>
    <row r="49" spans="8:10">
      <c r="J49" s="74"/>
    </row>
    <row r="52" spans="8:10">
      <c r="H52" s="31">
        <f>H47+I47</f>
        <v>3000564978.0900002</v>
      </c>
    </row>
    <row r="53" spans="8:10">
      <c r="H53" s="31">
        <f>H52/2</f>
        <v>1500282489.0450001</v>
      </c>
    </row>
  </sheetData>
  <mergeCells count="3">
    <mergeCell ref="A1:I1"/>
    <mergeCell ref="A2:I2"/>
    <mergeCell ref="A3:D3"/>
  </mergeCells>
  <phoneticPr fontId="14" type="noConversion"/>
  <printOptions horizontalCentered="1" verticalCentered="1"/>
  <pageMargins left="0.59027777777777801" right="0.59027777777777801" top="0.78680555555555598" bottom="1.37777777777778" header="0.51180555555555596" footer="1.18055555555556"/>
  <pageSetup paperSize="9" scale="67" orientation="portrait" blackAndWhite="1" errors="blank"/>
  <headerFooter>
    <oddFooter>&amp;C&amp;9&amp;"Calibri"Page 8  of 102</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9">
    <pageSetUpPr fitToPage="1"/>
  </sheetPr>
  <dimension ref="A1:D73"/>
  <sheetViews>
    <sheetView view="pageBreakPreview" topLeftCell="A44" zoomScale="70" zoomScaleNormal="100" workbookViewId="0">
      <selection activeCell="C70" sqref="C70"/>
    </sheetView>
  </sheetViews>
  <sheetFormatPr defaultColWidth="9.1171875" defaultRowHeight="12.6"/>
  <cols>
    <col min="1" max="1" width="60.703125" style="31" customWidth="1"/>
    <col min="2" max="2" width="5.703125" style="31" customWidth="1"/>
    <col min="3" max="3" width="24.41015625" style="31" customWidth="1"/>
    <col min="4" max="4" width="24.1171875" style="140" customWidth="1"/>
    <col min="5" max="16384" width="9.1171875" style="31"/>
  </cols>
  <sheetData>
    <row r="1" spans="1:4" ht="24">
      <c r="A1" s="202" t="s">
        <v>264</v>
      </c>
      <c r="B1" s="202"/>
      <c r="C1" s="202"/>
      <c r="D1" s="202"/>
    </row>
    <row r="2" spans="1:4">
      <c r="A2" s="200" t="s">
        <v>265</v>
      </c>
      <c r="B2" s="203"/>
      <c r="C2" s="203"/>
      <c r="D2" s="203"/>
    </row>
    <row r="3" spans="1:4">
      <c r="A3" s="131"/>
      <c r="B3" s="131"/>
      <c r="C3" s="132"/>
      <c r="D3" s="81" t="s">
        <v>266</v>
      </c>
    </row>
    <row r="4" spans="1:4" ht="12.9" thickBot="1">
      <c r="A4" s="87" t="s">
        <v>155</v>
      </c>
      <c r="B4" s="204"/>
      <c r="C4" s="205"/>
      <c r="D4" s="88" t="s">
        <v>156</v>
      </c>
    </row>
    <row r="5" spans="1:4" ht="25.2">
      <c r="A5" s="89" t="s">
        <v>267</v>
      </c>
      <c r="B5" s="75" t="s">
        <v>158</v>
      </c>
      <c r="C5" s="75" t="s">
        <v>268</v>
      </c>
      <c r="D5" s="90" t="s">
        <v>269</v>
      </c>
    </row>
    <row r="6" spans="1:4">
      <c r="A6" s="91" t="s">
        <v>270</v>
      </c>
      <c r="B6" s="92"/>
      <c r="C6" s="134">
        <v>1231540497.3199999</v>
      </c>
      <c r="D6" s="135">
        <v>1379900122.78</v>
      </c>
    </row>
    <row r="7" spans="1:4">
      <c r="A7" s="76" t="s">
        <v>271</v>
      </c>
      <c r="B7" s="97">
        <v>1</v>
      </c>
      <c r="C7" s="98">
        <v>1231540497.3199999</v>
      </c>
      <c r="D7" s="101">
        <v>1379900122.78</v>
      </c>
    </row>
    <row r="8" spans="1:4">
      <c r="A8" s="76" t="s">
        <v>272</v>
      </c>
      <c r="B8" s="97"/>
      <c r="C8" s="98">
        <v>0</v>
      </c>
      <c r="D8" s="101">
        <v>0</v>
      </c>
    </row>
    <row r="9" spans="1:4">
      <c r="A9" s="76" t="s">
        <v>273</v>
      </c>
      <c r="B9" s="97"/>
      <c r="C9" s="98">
        <v>0</v>
      </c>
      <c r="D9" s="101">
        <v>0</v>
      </c>
    </row>
    <row r="10" spans="1:4">
      <c r="A10" s="76" t="s">
        <v>274</v>
      </c>
      <c r="B10" s="97"/>
      <c r="C10" s="98">
        <v>0</v>
      </c>
      <c r="D10" s="101">
        <v>0</v>
      </c>
    </row>
    <row r="11" spans="1:4">
      <c r="A11" s="76" t="s">
        <v>275</v>
      </c>
      <c r="B11" s="106"/>
      <c r="C11" s="136">
        <v>1058259066.7499999</v>
      </c>
      <c r="D11" s="136">
        <v>1191641534.6400003</v>
      </c>
    </row>
    <row r="12" spans="1:4">
      <c r="A12" s="76" t="s">
        <v>276</v>
      </c>
      <c r="B12" s="97">
        <v>1</v>
      </c>
      <c r="C12" s="98">
        <v>832999829.53999996</v>
      </c>
      <c r="D12" s="101">
        <v>932603336.32000005</v>
      </c>
    </row>
    <row r="13" spans="1:4">
      <c r="A13" s="76" t="s">
        <v>277</v>
      </c>
      <c r="B13" s="97"/>
      <c r="C13" s="98">
        <v>0</v>
      </c>
      <c r="D13" s="101">
        <v>0</v>
      </c>
    </row>
    <row r="14" spans="1:4">
      <c r="A14" s="76" t="s">
        <v>278</v>
      </c>
      <c r="B14" s="97"/>
      <c r="C14" s="98">
        <v>0</v>
      </c>
      <c r="D14" s="101">
        <v>0</v>
      </c>
    </row>
    <row r="15" spans="1:4">
      <c r="A15" s="76" t="s">
        <v>279</v>
      </c>
      <c r="B15" s="97"/>
      <c r="C15" s="98">
        <v>0</v>
      </c>
      <c r="D15" s="101">
        <v>0</v>
      </c>
    </row>
    <row r="16" spans="1:4">
      <c r="A16" s="76" t="s">
        <v>280</v>
      </c>
      <c r="B16" s="97"/>
      <c r="C16" s="98">
        <v>0</v>
      </c>
      <c r="D16" s="101">
        <v>0</v>
      </c>
    </row>
    <row r="17" spans="1:4">
      <c r="A17" s="76" t="s">
        <v>281</v>
      </c>
      <c r="B17" s="97"/>
      <c r="C17" s="98">
        <v>0</v>
      </c>
      <c r="D17" s="101">
        <v>0</v>
      </c>
    </row>
    <row r="18" spans="1:4">
      <c r="A18" s="76" t="s">
        <v>282</v>
      </c>
      <c r="B18" s="97"/>
      <c r="C18" s="98">
        <v>0</v>
      </c>
      <c r="D18" s="101">
        <v>0</v>
      </c>
    </row>
    <row r="19" spans="1:4">
      <c r="A19" s="76" t="s">
        <v>283</v>
      </c>
      <c r="B19" s="97"/>
      <c r="C19" s="98">
        <v>0</v>
      </c>
      <c r="D19" s="101">
        <v>0</v>
      </c>
    </row>
    <row r="20" spans="1:4">
      <c r="A20" s="76" t="s">
        <v>284</v>
      </c>
      <c r="B20" s="97">
        <v>2</v>
      </c>
      <c r="C20" s="98">
        <v>18320945.48</v>
      </c>
      <c r="D20" s="101">
        <v>19708744.32</v>
      </c>
    </row>
    <row r="21" spans="1:4">
      <c r="A21" s="76" t="s">
        <v>285</v>
      </c>
      <c r="B21" s="97">
        <v>3</v>
      </c>
      <c r="C21" s="98">
        <v>77485802.810000002</v>
      </c>
      <c r="D21" s="101">
        <v>91489682.599999994</v>
      </c>
    </row>
    <row r="22" spans="1:4">
      <c r="A22" s="76" t="s">
        <v>286</v>
      </c>
      <c r="B22" s="97">
        <v>4</v>
      </c>
      <c r="C22" s="98">
        <v>69600361.549999997</v>
      </c>
      <c r="D22" s="101">
        <v>80313516.760000005</v>
      </c>
    </row>
    <row r="23" spans="1:4">
      <c r="A23" s="76" t="s">
        <v>287</v>
      </c>
      <c r="B23" s="97">
        <v>5</v>
      </c>
      <c r="C23" s="98">
        <v>69372886.599999994</v>
      </c>
      <c r="D23" s="101">
        <v>77393148.650000006</v>
      </c>
    </row>
    <row r="24" spans="1:4">
      <c r="A24" s="76" t="s">
        <v>288</v>
      </c>
      <c r="B24" s="97">
        <v>6</v>
      </c>
      <c r="C24" s="98">
        <v>-9520759.2300000004</v>
      </c>
      <c r="D24" s="101">
        <v>-9866894.0099999998</v>
      </c>
    </row>
    <row r="25" spans="1:4">
      <c r="A25" s="76" t="s">
        <v>289</v>
      </c>
      <c r="B25" s="97"/>
      <c r="C25" s="98">
        <v>751110.46</v>
      </c>
      <c r="D25" s="101">
        <v>807637.43</v>
      </c>
    </row>
    <row r="26" spans="1:4">
      <c r="A26" s="76" t="s">
        <v>290</v>
      </c>
      <c r="B26" s="97"/>
      <c r="C26" s="98">
        <v>8327856.8300000001</v>
      </c>
      <c r="D26" s="101">
        <v>5513026.3200000003</v>
      </c>
    </row>
    <row r="27" spans="1:4">
      <c r="A27" s="130" t="s">
        <v>241</v>
      </c>
      <c r="B27" s="97">
        <v>7</v>
      </c>
      <c r="C27" s="98">
        <v>16244909.75</v>
      </c>
      <c r="D27" s="101">
        <v>11284466.84</v>
      </c>
    </row>
    <row r="28" spans="1:4">
      <c r="A28" s="76" t="s">
        <v>291</v>
      </c>
      <c r="B28" s="97">
        <v>8</v>
      </c>
      <c r="C28" s="98">
        <v>14481064.59</v>
      </c>
      <c r="D28" s="101">
        <v>11980204.880000001</v>
      </c>
    </row>
    <row r="29" spans="1:4" ht="25.2">
      <c r="A29" s="76" t="s">
        <v>292</v>
      </c>
      <c r="B29" s="97"/>
      <c r="C29" s="98">
        <v>5534163.7199999997</v>
      </c>
      <c r="D29" s="101">
        <v>2878081.06</v>
      </c>
    </row>
    <row r="30" spans="1:4" ht="25.2">
      <c r="A30" s="76" t="s">
        <v>294</v>
      </c>
      <c r="B30" s="97"/>
      <c r="C30" s="98">
        <v>0</v>
      </c>
      <c r="D30" s="101">
        <v>0</v>
      </c>
    </row>
    <row r="31" spans="1:4">
      <c r="A31" s="76" t="s">
        <v>296</v>
      </c>
      <c r="B31" s="97"/>
      <c r="C31" s="98">
        <v>0</v>
      </c>
      <c r="D31" s="101">
        <v>0</v>
      </c>
    </row>
    <row r="32" spans="1:4">
      <c r="A32" s="76" t="s">
        <v>297</v>
      </c>
      <c r="B32" s="97"/>
      <c r="C32" s="98">
        <v>0</v>
      </c>
      <c r="D32" s="101">
        <v>0</v>
      </c>
    </row>
    <row r="33" spans="1:4">
      <c r="A33" s="76" t="s">
        <v>298</v>
      </c>
      <c r="B33" s="97">
        <v>9</v>
      </c>
      <c r="C33" s="98">
        <v>-350000</v>
      </c>
      <c r="D33" s="101">
        <v>1120000</v>
      </c>
    </row>
    <row r="34" spans="1:4">
      <c r="A34" s="76" t="s">
        <v>299</v>
      </c>
      <c r="B34" s="97">
        <v>10</v>
      </c>
      <c r="C34" s="98">
        <v>427729.83</v>
      </c>
      <c r="D34" s="101">
        <v>-1016123.09</v>
      </c>
    </row>
    <row r="35" spans="1:4">
      <c r="A35" s="130" t="s">
        <v>242</v>
      </c>
      <c r="B35" s="97">
        <v>11</v>
      </c>
      <c r="C35" s="98">
        <v>-15070550.140000001</v>
      </c>
      <c r="D35" s="101">
        <v>-19178834.620000001</v>
      </c>
    </row>
    <row r="36" spans="1:4">
      <c r="A36" s="76" t="s">
        <v>300</v>
      </c>
      <c r="B36" s="97">
        <v>12</v>
      </c>
      <c r="C36" s="98">
        <v>-33309.089999999997</v>
      </c>
      <c r="D36" s="101">
        <v>258012.22</v>
      </c>
    </row>
    <row r="37" spans="1:4">
      <c r="A37" s="76" t="s">
        <v>301</v>
      </c>
      <c r="B37" s="97"/>
      <c r="C37" s="103">
        <v>188981275.51000008</v>
      </c>
      <c r="D37" s="105">
        <v>192706314.36999962</v>
      </c>
    </row>
    <row r="38" spans="1:4">
      <c r="A38" s="76" t="s">
        <v>302</v>
      </c>
      <c r="B38" s="97">
        <v>13</v>
      </c>
      <c r="C38" s="98">
        <v>12551000.449999999</v>
      </c>
      <c r="D38" s="101">
        <v>4181840.07</v>
      </c>
    </row>
    <row r="39" spans="1:4">
      <c r="A39" s="76" t="s">
        <v>303</v>
      </c>
      <c r="B39" s="97">
        <v>14</v>
      </c>
      <c r="C39" s="98">
        <v>3972600.3</v>
      </c>
      <c r="D39" s="101">
        <v>4884356.63</v>
      </c>
    </row>
    <row r="40" spans="1:4">
      <c r="A40" s="76" t="s">
        <v>304</v>
      </c>
      <c r="B40" s="97"/>
      <c r="C40" s="103">
        <v>197559675.66000006</v>
      </c>
      <c r="D40" s="105">
        <v>192003797.80999961</v>
      </c>
    </row>
    <row r="41" spans="1:4">
      <c r="A41" s="76" t="s">
        <v>305</v>
      </c>
      <c r="B41" s="97">
        <v>15</v>
      </c>
      <c r="C41" s="98">
        <v>18251624.18</v>
      </c>
      <c r="D41" s="101">
        <v>18980559.57</v>
      </c>
    </row>
    <row r="42" spans="1:4">
      <c r="A42" s="130" t="s">
        <v>243</v>
      </c>
      <c r="B42" s="97"/>
      <c r="C42" s="103">
        <v>179308051.48000005</v>
      </c>
      <c r="D42" s="105">
        <v>173023238.23999962</v>
      </c>
    </row>
    <row r="43" spans="1:4">
      <c r="A43" s="130" t="s">
        <v>244</v>
      </c>
      <c r="B43" s="97"/>
      <c r="C43" s="98"/>
      <c r="D43" s="101"/>
    </row>
    <row r="44" spans="1:4">
      <c r="A44" s="130" t="s">
        <v>245</v>
      </c>
      <c r="B44" s="97"/>
      <c r="C44" s="103">
        <v>179308051.48000005</v>
      </c>
      <c r="D44" s="105">
        <v>173023238.23999962</v>
      </c>
    </row>
    <row r="45" spans="1:4">
      <c r="A45" s="130" t="s">
        <v>246</v>
      </c>
      <c r="B45" s="97"/>
      <c r="C45" s="98">
        <v>0</v>
      </c>
      <c r="D45" s="101">
        <v>0</v>
      </c>
    </row>
    <row r="46" spans="1:4">
      <c r="A46" s="130" t="s">
        <v>247</v>
      </c>
      <c r="B46" s="97"/>
      <c r="C46" s="98"/>
      <c r="D46" s="101"/>
    </row>
    <row r="47" spans="1:4" ht="25.2">
      <c r="A47" s="130" t="s">
        <v>248</v>
      </c>
      <c r="B47" s="97"/>
      <c r="C47" s="98">
        <v>179511264.34999999</v>
      </c>
      <c r="D47" s="101">
        <v>170946238.75999999</v>
      </c>
    </row>
    <row r="48" spans="1:4">
      <c r="A48" s="130" t="s">
        <v>249</v>
      </c>
      <c r="B48" s="97"/>
      <c r="C48" s="103">
        <v>-203212.86999994516</v>
      </c>
      <c r="D48" s="105">
        <v>2076999.4799996316</v>
      </c>
    </row>
    <row r="49" spans="1:4">
      <c r="A49" s="130" t="s">
        <v>250</v>
      </c>
      <c r="B49" s="97"/>
      <c r="C49" s="103">
        <v>0</v>
      </c>
      <c r="D49" s="105">
        <v>0</v>
      </c>
    </row>
    <row r="50" spans="1:4" ht="25.2">
      <c r="A50" s="130" t="s">
        <v>251</v>
      </c>
      <c r="B50" s="97"/>
      <c r="C50" s="103">
        <v>0</v>
      </c>
      <c r="D50" s="105">
        <v>0</v>
      </c>
    </row>
    <row r="51" spans="1:4" ht="25.2">
      <c r="A51" s="76" t="s">
        <v>306</v>
      </c>
      <c r="B51" s="97"/>
      <c r="C51" s="103">
        <v>0</v>
      </c>
      <c r="D51" s="105">
        <v>0</v>
      </c>
    </row>
    <row r="52" spans="1:4">
      <c r="A52" s="76" t="s">
        <v>307</v>
      </c>
      <c r="B52" s="97"/>
      <c r="C52" s="98">
        <v>0</v>
      </c>
      <c r="D52" s="101">
        <v>0</v>
      </c>
    </row>
    <row r="53" spans="1:4" ht="25.2">
      <c r="A53" s="76" t="s">
        <v>308</v>
      </c>
      <c r="B53" s="97"/>
      <c r="C53" s="98">
        <v>0</v>
      </c>
      <c r="D53" s="101">
        <v>0</v>
      </c>
    </row>
    <row r="54" spans="1:4">
      <c r="A54" s="76" t="s">
        <v>309</v>
      </c>
      <c r="B54" s="97"/>
      <c r="C54" s="98">
        <v>0</v>
      </c>
      <c r="D54" s="101">
        <v>0</v>
      </c>
    </row>
    <row r="55" spans="1:4">
      <c r="A55" s="76" t="s">
        <v>310</v>
      </c>
      <c r="B55" s="97"/>
      <c r="C55" s="98">
        <v>0</v>
      </c>
      <c r="D55" s="101">
        <v>0</v>
      </c>
    </row>
    <row r="56" spans="1:4">
      <c r="A56" s="76" t="s">
        <v>311</v>
      </c>
      <c r="B56" s="97"/>
      <c r="C56" s="98">
        <v>0</v>
      </c>
      <c r="D56" s="101">
        <v>0</v>
      </c>
    </row>
    <row r="57" spans="1:4">
      <c r="A57" s="76" t="s">
        <v>312</v>
      </c>
      <c r="B57" s="97"/>
      <c r="C57" s="103">
        <v>0</v>
      </c>
      <c r="D57" s="105">
        <v>0</v>
      </c>
    </row>
    <row r="58" spans="1:4" ht="25.2">
      <c r="A58" s="76" t="s">
        <v>313</v>
      </c>
      <c r="B58" s="97"/>
      <c r="C58" s="98">
        <v>0</v>
      </c>
      <c r="D58" s="101">
        <v>0</v>
      </c>
    </row>
    <row r="59" spans="1:4">
      <c r="A59" s="76" t="s">
        <v>314</v>
      </c>
      <c r="B59" s="97"/>
      <c r="C59" s="98">
        <v>0</v>
      </c>
      <c r="D59" s="101">
        <v>0</v>
      </c>
    </row>
    <row r="60" spans="1:4">
      <c r="A60" s="130" t="s">
        <v>252</v>
      </c>
      <c r="B60" s="97"/>
      <c r="C60" s="98">
        <v>0</v>
      </c>
      <c r="D60" s="101">
        <v>0</v>
      </c>
    </row>
    <row r="61" spans="1:4">
      <c r="A61" s="130" t="s">
        <v>253</v>
      </c>
      <c r="B61" s="97"/>
      <c r="C61" s="98">
        <v>0</v>
      </c>
      <c r="D61" s="101">
        <v>0</v>
      </c>
    </row>
    <row r="62" spans="1:4">
      <c r="A62" s="130" t="s">
        <v>254</v>
      </c>
      <c r="B62" s="97"/>
      <c r="C62" s="98">
        <v>0</v>
      </c>
      <c r="D62" s="101">
        <v>0</v>
      </c>
    </row>
    <row r="63" spans="1:4">
      <c r="A63" s="130" t="s">
        <v>255</v>
      </c>
      <c r="B63" s="97"/>
      <c r="C63" s="98">
        <v>0</v>
      </c>
      <c r="D63" s="101">
        <v>0</v>
      </c>
    </row>
    <row r="64" spans="1:4">
      <c r="A64" s="130" t="s">
        <v>256</v>
      </c>
      <c r="B64" s="97"/>
      <c r="C64" s="98">
        <v>0</v>
      </c>
      <c r="D64" s="101">
        <v>0</v>
      </c>
    </row>
    <row r="65" spans="1:4" ht="25.2">
      <c r="A65" s="130" t="s">
        <v>257</v>
      </c>
      <c r="B65" s="97"/>
      <c r="C65" s="98">
        <v>0</v>
      </c>
      <c r="D65" s="101">
        <v>0</v>
      </c>
    </row>
    <row r="66" spans="1:4">
      <c r="A66" s="130" t="s">
        <v>258</v>
      </c>
      <c r="B66" s="97"/>
      <c r="C66" s="103">
        <v>179308051.48000005</v>
      </c>
      <c r="D66" s="105">
        <v>173023238.23999962</v>
      </c>
    </row>
    <row r="67" spans="1:4">
      <c r="A67" s="130" t="s">
        <v>259</v>
      </c>
      <c r="B67" s="97"/>
      <c r="C67" s="103">
        <v>179511264.34999999</v>
      </c>
      <c r="D67" s="105">
        <v>170946238.75999999</v>
      </c>
    </row>
    <row r="68" spans="1:4">
      <c r="A68" s="130" t="s">
        <v>260</v>
      </c>
      <c r="B68" s="97"/>
      <c r="C68" s="103">
        <v>-203212.86999994516</v>
      </c>
      <c r="D68" s="105">
        <v>2076999.4799996316</v>
      </c>
    </row>
    <row r="69" spans="1:4">
      <c r="A69" s="130" t="s">
        <v>261</v>
      </c>
      <c r="B69" s="97"/>
      <c r="C69" s="98"/>
      <c r="D69" s="101"/>
    </row>
    <row r="70" spans="1:4">
      <c r="A70" s="130" t="s">
        <v>262</v>
      </c>
      <c r="B70" s="97"/>
      <c r="C70" s="98">
        <v>0.71</v>
      </c>
      <c r="D70" s="101">
        <v>0.67871711012213998</v>
      </c>
    </row>
    <row r="71" spans="1:4" ht="12.9" thickBot="1">
      <c r="A71" s="138" t="s">
        <v>263</v>
      </c>
      <c r="B71" s="139"/>
      <c r="C71" s="98">
        <v>0.71</v>
      </c>
      <c r="D71" s="101">
        <v>0.67871711012213998</v>
      </c>
    </row>
    <row r="72" spans="1:4">
      <c r="A72" s="206"/>
      <c r="B72" s="207"/>
      <c r="C72" s="207"/>
      <c r="D72" s="207"/>
    </row>
    <row r="73" spans="1:4">
      <c r="A73" s="208" t="s">
        <v>315</v>
      </c>
      <c r="B73" s="208"/>
      <c r="C73" s="208"/>
      <c r="D73" s="208"/>
    </row>
  </sheetData>
  <mergeCells count="5">
    <mergeCell ref="B4:C4"/>
    <mergeCell ref="A72:D72"/>
    <mergeCell ref="A73:D73"/>
    <mergeCell ref="A1:D1"/>
    <mergeCell ref="A2:D2"/>
  </mergeCells>
  <phoneticPr fontId="14" type="noConversion"/>
  <printOptions horizontalCentered="1" verticalCentered="1"/>
  <pageMargins left="0.51180555555555596" right="0.51180555555555596" top="0.78680555555555598" bottom="1.37777777777778" header="0.51180555555555596" footer="1.18055555555556"/>
  <pageSetup paperSize="9" scale="68" orientation="portrait" blackAndWhite="1" errors="blank" r:id="rId1"/>
  <headerFooter>
    <oddFooter>&amp;C&amp;9&amp;"Calibri"Page 9  of 102</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E51"/>
  <sheetViews>
    <sheetView topLeftCell="F1" workbookViewId="0">
      <selection activeCell="F1" sqref="F1:J1048576"/>
    </sheetView>
  </sheetViews>
  <sheetFormatPr defaultColWidth="9.1171875" defaultRowHeight="12.6"/>
  <cols>
    <col min="1" max="1" width="60.703125" style="31" customWidth="1"/>
    <col min="2" max="2" width="7.41015625" style="31" customWidth="1"/>
    <col min="3" max="4" width="27.703125" style="31" customWidth="1"/>
    <col min="5" max="5" width="3" style="31" hidden="1" customWidth="1"/>
    <col min="6" max="16384" width="9.1171875" style="31"/>
  </cols>
  <sheetData>
    <row r="1" spans="1:5" ht="24">
      <c r="A1" s="202" t="s">
        <v>316</v>
      </c>
      <c r="B1" s="202"/>
      <c r="C1" s="202"/>
      <c r="D1" s="202"/>
      <c r="E1" s="78"/>
    </row>
    <row r="2" spans="1:5">
      <c r="A2" s="200" t="s">
        <v>265</v>
      </c>
      <c r="B2" s="195"/>
      <c r="C2" s="195"/>
      <c r="D2" s="203"/>
      <c r="E2" s="72"/>
    </row>
    <row r="3" spans="1:5">
      <c r="A3" s="131"/>
      <c r="B3" s="131"/>
      <c r="C3" s="131"/>
      <c r="D3" s="81" t="s">
        <v>317</v>
      </c>
      <c r="E3" s="82"/>
    </row>
    <row r="4" spans="1:5" ht="12.9" thickBot="1">
      <c r="A4" s="83" t="s">
        <v>155</v>
      </c>
      <c r="B4" s="141"/>
      <c r="C4" s="141"/>
      <c r="D4" s="88" t="s">
        <v>156</v>
      </c>
      <c r="E4" s="73"/>
    </row>
    <row r="5" spans="1:5" ht="25.2">
      <c r="A5" s="142" t="s">
        <v>267</v>
      </c>
      <c r="B5" s="75" t="s">
        <v>158</v>
      </c>
      <c r="C5" s="75" t="s">
        <v>268</v>
      </c>
      <c r="D5" s="143" t="s">
        <v>269</v>
      </c>
      <c r="E5" s="79"/>
    </row>
    <row r="6" spans="1:5">
      <c r="A6" s="76" t="s">
        <v>318</v>
      </c>
      <c r="B6" s="92">
        <v>1</v>
      </c>
      <c r="C6" s="95">
        <v>707470698.23000002</v>
      </c>
      <c r="D6" s="95">
        <v>873568090.22000003</v>
      </c>
      <c r="E6" s="73">
        <v>921010</v>
      </c>
    </row>
    <row r="7" spans="1:5">
      <c r="A7" s="76" t="s">
        <v>319</v>
      </c>
      <c r="B7" s="97">
        <v>1</v>
      </c>
      <c r="C7" s="101">
        <v>501267973.75999999</v>
      </c>
      <c r="D7" s="101">
        <v>627638131.75</v>
      </c>
      <c r="E7" s="73">
        <v>922010</v>
      </c>
    </row>
    <row r="8" spans="1:5">
      <c r="A8" s="76" t="s">
        <v>284</v>
      </c>
      <c r="B8" s="97"/>
      <c r="C8" s="101">
        <v>8996700.9800000004</v>
      </c>
      <c r="D8" s="101">
        <v>10549363.07</v>
      </c>
      <c r="E8" s="73">
        <v>922090</v>
      </c>
    </row>
    <row r="9" spans="1:5">
      <c r="A9" s="76" t="s">
        <v>285</v>
      </c>
      <c r="B9" s="97"/>
      <c r="C9" s="101">
        <v>39815161.020000003</v>
      </c>
      <c r="D9" s="101">
        <v>42451930.520000003</v>
      </c>
      <c r="E9" s="73">
        <v>922100</v>
      </c>
    </row>
    <row r="10" spans="1:5">
      <c r="A10" s="76" t="s">
        <v>286</v>
      </c>
      <c r="B10" s="97"/>
      <c r="C10" s="101">
        <v>51663315.859999999</v>
      </c>
      <c r="D10" s="101">
        <v>57135835.229999997</v>
      </c>
      <c r="E10" s="73">
        <v>922110</v>
      </c>
    </row>
    <row r="11" spans="1:5">
      <c r="A11" s="76" t="s">
        <v>287</v>
      </c>
      <c r="B11" s="97">
        <v>2</v>
      </c>
      <c r="C11" s="101">
        <v>36852906.380000003</v>
      </c>
      <c r="D11" s="101">
        <v>49697100.340000004</v>
      </c>
      <c r="E11" s="73">
        <v>922120</v>
      </c>
    </row>
    <row r="12" spans="1:5">
      <c r="A12" s="76" t="s">
        <v>288</v>
      </c>
      <c r="B12" s="97"/>
      <c r="C12" s="101">
        <v>-7913823.3600000003</v>
      </c>
      <c r="D12" s="101">
        <v>-9500530.5800000001</v>
      </c>
      <c r="E12" s="73">
        <v>922130</v>
      </c>
    </row>
    <row r="13" spans="1:5">
      <c r="A13" s="76" t="s">
        <v>289</v>
      </c>
      <c r="B13" s="97"/>
      <c r="C13" s="101">
        <v>223504.31</v>
      </c>
      <c r="D13" s="101">
        <v>35826.04</v>
      </c>
      <c r="E13" s="73">
        <v>923010</v>
      </c>
    </row>
    <row r="14" spans="1:5">
      <c r="A14" s="76" t="s">
        <v>290</v>
      </c>
      <c r="B14" s="97"/>
      <c r="C14" s="101">
        <v>6130069.4699999997</v>
      </c>
      <c r="D14" s="101">
        <v>4324947.24</v>
      </c>
      <c r="E14" s="73">
        <v>923020</v>
      </c>
    </row>
    <row r="15" spans="1:5">
      <c r="A15" s="76" t="s">
        <v>320</v>
      </c>
      <c r="B15" s="97"/>
      <c r="C15" s="101">
        <v>10237438.49</v>
      </c>
      <c r="D15" s="101">
        <v>8646286.6300000008</v>
      </c>
      <c r="E15" s="73"/>
    </row>
    <row r="16" spans="1:5">
      <c r="A16" s="76" t="s">
        <v>321</v>
      </c>
      <c r="B16" s="97">
        <v>3</v>
      </c>
      <c r="C16" s="101">
        <v>8580593.1899999995</v>
      </c>
      <c r="D16" s="101">
        <v>12219749.810000001</v>
      </c>
      <c r="E16" s="73">
        <v>923021</v>
      </c>
    </row>
    <row r="17" spans="1:5" ht="25.2">
      <c r="A17" s="76" t="s">
        <v>293</v>
      </c>
      <c r="B17" s="97"/>
      <c r="C17" s="101">
        <v>-366307.68</v>
      </c>
      <c r="D17" s="101">
        <v>1587625.99</v>
      </c>
      <c r="E17" s="73"/>
    </row>
    <row r="18" spans="1:5" ht="25.2">
      <c r="A18" s="76" t="s">
        <v>295</v>
      </c>
      <c r="B18" s="97"/>
      <c r="C18" s="101">
        <v>0</v>
      </c>
      <c r="D18" s="101">
        <v>0</v>
      </c>
      <c r="E18" s="73"/>
    </row>
    <row r="19" spans="1:5">
      <c r="A19" s="76" t="s">
        <v>322</v>
      </c>
      <c r="B19" s="97"/>
      <c r="C19" s="101">
        <v>0</v>
      </c>
      <c r="D19" s="101">
        <v>0</v>
      </c>
      <c r="E19" s="73">
        <v>923998</v>
      </c>
    </row>
    <row r="20" spans="1:5">
      <c r="A20" s="76" t="s">
        <v>323</v>
      </c>
      <c r="B20" s="97"/>
      <c r="C20" s="101">
        <v>-350000</v>
      </c>
      <c r="D20" s="101">
        <v>1120000</v>
      </c>
      <c r="E20" s="73">
        <v>924010</v>
      </c>
    </row>
    <row r="21" spans="1:5">
      <c r="A21" s="76" t="s">
        <v>324</v>
      </c>
      <c r="B21" s="97"/>
      <c r="C21" s="101">
        <v>509869.04</v>
      </c>
      <c r="D21" s="107">
        <v>-320027.69</v>
      </c>
      <c r="E21" s="73">
        <v>924020</v>
      </c>
    </row>
    <row r="22" spans="1:5">
      <c r="A22" s="76" t="s">
        <v>325</v>
      </c>
      <c r="B22" s="97"/>
      <c r="C22" s="101">
        <v>-9519363.5199999996</v>
      </c>
      <c r="D22" s="107">
        <v>-11010364.65</v>
      </c>
      <c r="E22" s="73">
        <v>924998</v>
      </c>
    </row>
    <row r="23" spans="1:5">
      <c r="A23" s="76" t="s">
        <v>326</v>
      </c>
      <c r="B23" s="97"/>
      <c r="C23" s="101">
        <v>-502841.68</v>
      </c>
      <c r="D23" s="107">
        <v>263212.07</v>
      </c>
      <c r="E23" s="73">
        <v>925010</v>
      </c>
    </row>
    <row r="24" spans="1:5">
      <c r="A24" s="76" t="s">
        <v>327</v>
      </c>
      <c r="B24" s="97"/>
      <c r="C24" s="105">
        <v>85744159.110000014</v>
      </c>
      <c r="D24" s="136">
        <v>106515116.06000002</v>
      </c>
      <c r="E24" s="73">
        <v>926000</v>
      </c>
    </row>
    <row r="25" spans="1:5">
      <c r="A25" s="76" t="s">
        <v>328</v>
      </c>
      <c r="B25" s="97"/>
      <c r="C25" s="101">
        <v>12483694.23</v>
      </c>
      <c r="D25" s="107">
        <v>4181840.07</v>
      </c>
      <c r="E25" s="73"/>
    </row>
    <row r="26" spans="1:5">
      <c r="A26" s="76" t="s">
        <v>329</v>
      </c>
      <c r="B26" s="97"/>
      <c r="C26" s="101">
        <v>1437193.51</v>
      </c>
      <c r="D26" s="107">
        <v>3261718.32</v>
      </c>
      <c r="E26" s="73"/>
    </row>
    <row r="27" spans="1:5">
      <c r="A27" s="76" t="s">
        <v>330</v>
      </c>
      <c r="B27" s="97"/>
      <c r="C27" s="105">
        <v>96790659.830000013</v>
      </c>
      <c r="D27" s="136">
        <v>107435237.81000002</v>
      </c>
      <c r="E27" s="73"/>
    </row>
    <row r="28" spans="1:5">
      <c r="A28" s="76" t="s">
        <v>331</v>
      </c>
      <c r="B28" s="97"/>
      <c r="C28" s="101">
        <v>9598897.6199999992</v>
      </c>
      <c r="D28" s="107">
        <v>9262447.5999999996</v>
      </c>
      <c r="E28" s="73"/>
    </row>
    <row r="29" spans="1:5">
      <c r="A29" s="130" t="s">
        <v>332</v>
      </c>
      <c r="B29" s="97"/>
      <c r="C29" s="105">
        <v>87191762.210000008</v>
      </c>
      <c r="D29" s="136">
        <v>98172790.210000023</v>
      </c>
      <c r="E29" s="73"/>
    </row>
    <row r="30" spans="1:5">
      <c r="A30" s="130" t="s">
        <v>333</v>
      </c>
      <c r="B30" s="97"/>
      <c r="C30" s="105">
        <v>87191762.210000008</v>
      </c>
      <c r="D30" s="136">
        <v>98172790.210000023</v>
      </c>
      <c r="E30" s="73"/>
    </row>
    <row r="31" spans="1:5">
      <c r="A31" s="130" t="s">
        <v>334</v>
      </c>
      <c r="B31" s="97"/>
      <c r="C31" s="101">
        <v>0</v>
      </c>
      <c r="D31" s="107">
        <v>0</v>
      </c>
      <c r="E31" s="73"/>
    </row>
    <row r="32" spans="1:5">
      <c r="A32" s="130" t="s">
        <v>335</v>
      </c>
      <c r="B32" s="97"/>
      <c r="C32" s="105">
        <v>0</v>
      </c>
      <c r="D32" s="136">
        <v>0</v>
      </c>
      <c r="E32" s="73"/>
    </row>
    <row r="33" spans="1:5" ht="25.2">
      <c r="A33" s="76" t="s">
        <v>306</v>
      </c>
      <c r="B33" s="97"/>
      <c r="C33" s="105">
        <v>0</v>
      </c>
      <c r="D33" s="136">
        <v>0</v>
      </c>
      <c r="E33" s="73"/>
    </row>
    <row r="34" spans="1:5">
      <c r="A34" s="76" t="s">
        <v>336</v>
      </c>
      <c r="B34" s="97"/>
      <c r="C34" s="101">
        <v>0</v>
      </c>
      <c r="D34" s="107">
        <v>0</v>
      </c>
      <c r="E34" s="73"/>
    </row>
    <row r="35" spans="1:5" ht="25.2">
      <c r="A35" s="76" t="s">
        <v>337</v>
      </c>
      <c r="B35" s="97"/>
      <c r="C35" s="101">
        <v>0</v>
      </c>
      <c r="D35" s="107">
        <v>0</v>
      </c>
      <c r="E35" s="73"/>
    </row>
    <row r="36" spans="1:5">
      <c r="A36" s="76" t="s">
        <v>338</v>
      </c>
      <c r="B36" s="97"/>
      <c r="C36" s="101">
        <v>0</v>
      </c>
      <c r="D36" s="107">
        <v>0</v>
      </c>
      <c r="E36" s="73"/>
    </row>
    <row r="37" spans="1:5">
      <c r="A37" s="76" t="s">
        <v>339</v>
      </c>
      <c r="B37" s="97"/>
      <c r="C37" s="98">
        <v>0</v>
      </c>
      <c r="D37" s="101">
        <v>0</v>
      </c>
      <c r="E37" s="73"/>
    </row>
    <row r="38" spans="1:5">
      <c r="A38" s="76" t="s">
        <v>340</v>
      </c>
      <c r="B38" s="97"/>
      <c r="C38" s="98">
        <v>0</v>
      </c>
      <c r="D38" s="101">
        <v>0</v>
      </c>
      <c r="E38" s="73"/>
    </row>
    <row r="39" spans="1:5">
      <c r="A39" s="76" t="s">
        <v>312</v>
      </c>
      <c r="B39" s="97"/>
      <c r="C39" s="103">
        <v>0</v>
      </c>
      <c r="D39" s="105">
        <v>0</v>
      </c>
      <c r="E39" s="73"/>
    </row>
    <row r="40" spans="1:5" ht="25.2">
      <c r="A40" s="76" t="s">
        <v>341</v>
      </c>
      <c r="B40" s="97"/>
      <c r="C40" s="98">
        <v>0</v>
      </c>
      <c r="D40" s="101">
        <v>0</v>
      </c>
      <c r="E40" s="73"/>
    </row>
    <row r="41" spans="1:5">
      <c r="A41" s="76" t="s">
        <v>342</v>
      </c>
      <c r="B41" s="97"/>
      <c r="C41" s="98">
        <v>0</v>
      </c>
      <c r="D41" s="101">
        <v>0</v>
      </c>
      <c r="E41" s="73"/>
    </row>
    <row r="42" spans="1:5">
      <c r="A42" s="76" t="s">
        <v>343</v>
      </c>
      <c r="B42" s="97"/>
      <c r="C42" s="98">
        <v>0</v>
      </c>
      <c r="D42" s="101">
        <v>0</v>
      </c>
      <c r="E42" s="144"/>
    </row>
    <row r="43" spans="1:5">
      <c r="A43" s="76" t="s">
        <v>344</v>
      </c>
      <c r="B43" s="97"/>
      <c r="C43" s="98">
        <v>0</v>
      </c>
      <c r="D43" s="101">
        <v>0</v>
      </c>
    </row>
    <row r="44" spans="1:5">
      <c r="A44" s="76" t="s">
        <v>345</v>
      </c>
      <c r="B44" s="97"/>
      <c r="C44" s="98">
        <v>0</v>
      </c>
      <c r="D44" s="101">
        <v>0</v>
      </c>
    </row>
    <row r="45" spans="1:5">
      <c r="A45" s="76" t="s">
        <v>346</v>
      </c>
      <c r="B45" s="97"/>
      <c r="C45" s="98">
        <v>0</v>
      </c>
      <c r="D45" s="101">
        <v>0</v>
      </c>
    </row>
    <row r="46" spans="1:5">
      <c r="A46" s="76" t="s">
        <v>347</v>
      </c>
      <c r="B46" s="97"/>
      <c r="C46" s="98">
        <v>0</v>
      </c>
      <c r="D46" s="101">
        <v>0</v>
      </c>
    </row>
    <row r="47" spans="1:5">
      <c r="A47" s="130" t="s">
        <v>348</v>
      </c>
      <c r="B47" s="97"/>
      <c r="C47" s="103">
        <v>87191762.210000008</v>
      </c>
      <c r="D47" s="105">
        <v>98172790.210000023</v>
      </c>
    </row>
    <row r="48" spans="1:5">
      <c r="A48" s="130" t="s">
        <v>349</v>
      </c>
      <c r="B48" s="97"/>
      <c r="C48" s="98"/>
      <c r="D48" s="101"/>
    </row>
    <row r="49" spans="1:4">
      <c r="A49" s="76" t="s">
        <v>350</v>
      </c>
      <c r="B49" s="97"/>
      <c r="C49" s="98">
        <v>0</v>
      </c>
      <c r="D49" s="101">
        <v>0</v>
      </c>
    </row>
    <row r="50" spans="1:4" ht="12.9" thickBot="1">
      <c r="A50" s="145" t="s">
        <v>351</v>
      </c>
      <c r="B50" s="139"/>
      <c r="C50" s="146">
        <v>0</v>
      </c>
      <c r="D50" s="147">
        <v>0</v>
      </c>
    </row>
    <row r="51" spans="1:4">
      <c r="A51" s="129" t="s">
        <v>352</v>
      </c>
      <c r="B51" s="148"/>
      <c r="C51" s="209" t="s">
        <v>240</v>
      </c>
      <c r="D51" s="209"/>
    </row>
  </sheetData>
  <mergeCells count="3">
    <mergeCell ref="C51:D51"/>
    <mergeCell ref="A1:D1"/>
    <mergeCell ref="A2:D2"/>
  </mergeCells>
  <phoneticPr fontId="14" type="noConversion"/>
  <printOptions horizontalCentered="1" verticalCentered="1"/>
  <pageMargins left="0.51180555555555596" right="0.51180555555555596" top="0.78680555555555598" bottom="1.37777777777778" header="0.51180555555555596" footer="1.18055555555556"/>
  <pageSetup paperSize="9" scale="73" orientation="portrait" blackAndWhite="1" errors="blank"/>
  <headerFooter>
    <oddFooter>&amp;C&amp;9&amp;"Calibri"Page 10  of 102</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8">
    <pageSetUpPr fitToPage="1"/>
  </sheetPr>
  <dimension ref="A1:E72"/>
  <sheetViews>
    <sheetView topLeftCell="B1" zoomScale="85" zoomScaleNormal="85" workbookViewId="0">
      <selection activeCell="F1" sqref="F1:J1048576"/>
    </sheetView>
  </sheetViews>
  <sheetFormatPr defaultColWidth="9.1171875" defaultRowHeight="12.6"/>
  <cols>
    <col min="1" max="1" width="58.5859375" style="31" customWidth="1"/>
    <col min="2" max="2" width="4.5859375" style="31" customWidth="1"/>
    <col min="3" max="4" width="19.703125" style="31" customWidth="1"/>
    <col min="5" max="5" width="2.703125" style="31" hidden="1" customWidth="1"/>
    <col min="6" max="16384" width="9.1171875" style="31"/>
  </cols>
  <sheetData>
    <row r="1" spans="1:5" ht="19.8">
      <c r="A1" s="210" t="s">
        <v>353</v>
      </c>
      <c r="B1" s="210"/>
      <c r="C1" s="210"/>
      <c r="D1" s="210"/>
      <c r="E1" s="150"/>
    </row>
    <row r="2" spans="1:5">
      <c r="A2" s="203" t="s">
        <v>354</v>
      </c>
      <c r="B2" s="195"/>
      <c r="C2" s="195"/>
      <c r="D2" s="203"/>
      <c r="E2" s="72"/>
    </row>
    <row r="3" spans="1:5">
      <c r="A3" s="33"/>
      <c r="B3" s="34"/>
      <c r="C3" s="34"/>
      <c r="D3" s="35" t="s">
        <v>355</v>
      </c>
      <c r="E3" s="73"/>
    </row>
    <row r="4" spans="1:5" ht="12.9" thickBot="1">
      <c r="A4" s="37" t="s">
        <v>48</v>
      </c>
      <c r="B4" s="37"/>
      <c r="C4" s="37"/>
      <c r="D4" s="40" t="s">
        <v>49</v>
      </c>
      <c r="E4" s="73"/>
    </row>
    <row r="5" spans="1:5" ht="22.8">
      <c r="A5" s="41" t="s">
        <v>356</v>
      </c>
      <c r="B5" s="27" t="s">
        <v>51</v>
      </c>
      <c r="C5" s="27" t="s">
        <v>357</v>
      </c>
      <c r="D5" s="42" t="s">
        <v>358</v>
      </c>
      <c r="E5" s="72"/>
    </row>
    <row r="6" spans="1:5">
      <c r="A6" s="43" t="s">
        <v>359</v>
      </c>
      <c r="B6" s="44"/>
      <c r="C6" s="45"/>
      <c r="D6" s="48"/>
      <c r="E6" s="73"/>
    </row>
    <row r="7" spans="1:5">
      <c r="A7" s="28" t="s">
        <v>360</v>
      </c>
      <c r="B7" s="50"/>
      <c r="C7" s="53">
        <v>1284552678.7479</v>
      </c>
      <c r="D7" s="53">
        <v>1380197733.0699999</v>
      </c>
      <c r="E7" s="73">
        <v>931010</v>
      </c>
    </row>
    <row r="8" spans="1:5">
      <c r="A8" s="28" t="s">
        <v>361</v>
      </c>
      <c r="B8" s="50"/>
      <c r="C8" s="53">
        <v>0</v>
      </c>
      <c r="D8" s="53">
        <v>0</v>
      </c>
      <c r="E8" s="73">
        <v>931020</v>
      </c>
    </row>
    <row r="9" spans="1:5">
      <c r="A9" s="28" t="s">
        <v>362</v>
      </c>
      <c r="B9" s="50"/>
      <c r="C9" s="53">
        <v>0</v>
      </c>
      <c r="D9" s="53">
        <v>0</v>
      </c>
      <c r="E9" s="73">
        <v>931030</v>
      </c>
    </row>
    <row r="10" spans="1:5">
      <c r="A10" s="28" t="s">
        <v>363</v>
      </c>
      <c r="B10" s="50"/>
      <c r="C10" s="53">
        <v>0</v>
      </c>
      <c r="D10" s="53">
        <v>0</v>
      </c>
      <c r="E10" s="73">
        <v>931040</v>
      </c>
    </row>
    <row r="11" spans="1:5">
      <c r="A11" s="28" t="s">
        <v>364</v>
      </c>
      <c r="B11" s="50"/>
      <c r="C11" s="53">
        <v>0</v>
      </c>
      <c r="D11" s="53">
        <v>0</v>
      </c>
      <c r="E11" s="73">
        <v>931050</v>
      </c>
    </row>
    <row r="12" spans="1:5">
      <c r="A12" s="28" t="s">
        <v>365</v>
      </c>
      <c r="B12" s="50"/>
      <c r="C12" s="53">
        <v>0</v>
      </c>
      <c r="D12" s="53">
        <v>0</v>
      </c>
      <c r="E12" s="73">
        <v>931060</v>
      </c>
    </row>
    <row r="13" spans="1:5">
      <c r="A13" s="28" t="s">
        <v>366</v>
      </c>
      <c r="B13" s="50"/>
      <c r="C13" s="53">
        <v>0</v>
      </c>
      <c r="D13" s="53">
        <v>0</v>
      </c>
      <c r="E13" s="73">
        <v>931070</v>
      </c>
    </row>
    <row r="14" spans="1:5">
      <c r="A14" s="28" t="s">
        <v>367</v>
      </c>
      <c r="B14" s="50"/>
      <c r="C14" s="53">
        <v>0</v>
      </c>
      <c r="D14" s="53">
        <v>0</v>
      </c>
      <c r="E14" s="73">
        <v>931090</v>
      </c>
    </row>
    <row r="15" spans="1:5">
      <c r="A15" s="28" t="s">
        <v>368</v>
      </c>
      <c r="B15" s="50"/>
      <c r="C15" s="53">
        <v>0</v>
      </c>
      <c r="D15" s="53">
        <v>0</v>
      </c>
      <c r="E15" s="73">
        <v>931100</v>
      </c>
    </row>
    <row r="16" spans="1:5">
      <c r="A16" s="28" t="s">
        <v>369</v>
      </c>
      <c r="B16" s="50"/>
      <c r="C16" s="53">
        <v>0</v>
      </c>
      <c r="D16" s="53">
        <v>0</v>
      </c>
      <c r="E16" s="73">
        <v>931110</v>
      </c>
    </row>
    <row r="17" spans="1:5">
      <c r="A17" s="28" t="s">
        <v>370</v>
      </c>
      <c r="B17" s="50"/>
      <c r="C17" s="53">
        <v>0</v>
      </c>
      <c r="D17" s="53">
        <v>0</v>
      </c>
      <c r="E17" s="73"/>
    </row>
    <row r="18" spans="1:5">
      <c r="A18" s="28" t="s">
        <v>371</v>
      </c>
      <c r="B18" s="50"/>
      <c r="C18" s="53">
        <v>45339318.460000001</v>
      </c>
      <c r="D18" s="53">
        <v>63568383.68</v>
      </c>
      <c r="E18" s="73">
        <v>931120</v>
      </c>
    </row>
    <row r="19" spans="1:5">
      <c r="A19" s="28" t="s">
        <v>372</v>
      </c>
      <c r="B19" s="50" t="s">
        <v>373</v>
      </c>
      <c r="C19" s="53">
        <v>39347919.75</v>
      </c>
      <c r="D19" s="53">
        <v>25692827.98</v>
      </c>
      <c r="E19" s="73">
        <v>931130</v>
      </c>
    </row>
    <row r="20" spans="1:5">
      <c r="A20" s="28" t="s">
        <v>374</v>
      </c>
      <c r="B20" s="50"/>
      <c r="C20" s="55">
        <v>1369239916.9579</v>
      </c>
      <c r="D20" s="57">
        <v>1469458944.73</v>
      </c>
      <c r="E20" s="73">
        <v>931998</v>
      </c>
    </row>
    <row r="21" spans="1:5">
      <c r="A21" s="28" t="s">
        <v>375</v>
      </c>
      <c r="B21" s="50"/>
      <c r="C21" s="53">
        <v>589351989.07014</v>
      </c>
      <c r="D21" s="53">
        <v>612804981.27999997</v>
      </c>
      <c r="E21" s="73">
        <v>932010</v>
      </c>
    </row>
    <row r="22" spans="1:5">
      <c r="A22" s="28" t="s">
        <v>376</v>
      </c>
      <c r="B22" s="50"/>
      <c r="C22" s="53">
        <v>0</v>
      </c>
      <c r="D22" s="53">
        <v>0</v>
      </c>
      <c r="E22" s="73">
        <v>932020</v>
      </c>
    </row>
    <row r="23" spans="1:5">
      <c r="A23" s="28" t="s">
        <v>377</v>
      </c>
      <c r="B23" s="50"/>
      <c r="C23" s="53">
        <v>0</v>
      </c>
      <c r="D23" s="53">
        <v>0</v>
      </c>
      <c r="E23" s="73">
        <v>932030</v>
      </c>
    </row>
    <row r="24" spans="1:5">
      <c r="A24" s="28" t="s">
        <v>378</v>
      </c>
      <c r="B24" s="50"/>
      <c r="C24" s="53">
        <v>0</v>
      </c>
      <c r="D24" s="53">
        <v>0</v>
      </c>
      <c r="E24" s="73">
        <v>932040</v>
      </c>
    </row>
    <row r="25" spans="1:5">
      <c r="A25" s="28" t="s">
        <v>379</v>
      </c>
      <c r="B25" s="50"/>
      <c r="C25" s="53">
        <v>0</v>
      </c>
      <c r="D25" s="53">
        <v>0</v>
      </c>
      <c r="E25" s="73"/>
    </row>
    <row r="26" spans="1:5">
      <c r="A26" s="28" t="s">
        <v>380</v>
      </c>
      <c r="B26" s="50"/>
      <c r="C26" s="53">
        <v>0</v>
      </c>
      <c r="D26" s="53">
        <v>0</v>
      </c>
      <c r="E26" s="73">
        <v>932050</v>
      </c>
    </row>
    <row r="27" spans="1:5">
      <c r="A27" s="28" t="s">
        <v>381</v>
      </c>
      <c r="B27" s="50"/>
      <c r="C27" s="53">
        <v>0</v>
      </c>
      <c r="D27" s="53">
        <v>0</v>
      </c>
      <c r="E27" s="73">
        <v>932060</v>
      </c>
    </row>
    <row r="28" spans="1:5">
      <c r="A28" s="28" t="s">
        <v>382</v>
      </c>
      <c r="B28" s="50"/>
      <c r="C28" s="53">
        <v>396343941.74000001</v>
      </c>
      <c r="D28" s="53">
        <v>409893022.67000002</v>
      </c>
      <c r="E28" s="73">
        <v>932070</v>
      </c>
    </row>
    <row r="29" spans="1:5">
      <c r="A29" s="28" t="s">
        <v>383</v>
      </c>
      <c r="B29" s="50"/>
      <c r="C29" s="53">
        <v>73086055.604499996</v>
      </c>
      <c r="D29" s="53">
        <v>60280190.68</v>
      </c>
      <c r="E29" s="73">
        <v>932080</v>
      </c>
    </row>
    <row r="30" spans="1:5">
      <c r="A30" s="28" t="s">
        <v>384</v>
      </c>
      <c r="B30" s="50" t="s">
        <v>385</v>
      </c>
      <c r="C30" s="53">
        <v>76750930.808818206</v>
      </c>
      <c r="D30" s="53">
        <v>85070609.430000007</v>
      </c>
      <c r="E30" s="73">
        <v>932090</v>
      </c>
    </row>
    <row r="31" spans="1:5">
      <c r="A31" s="28" t="s">
        <v>386</v>
      </c>
      <c r="B31" s="50"/>
      <c r="C31" s="55">
        <v>1135532917.2234581</v>
      </c>
      <c r="D31" s="57">
        <v>1168048804.0600002</v>
      </c>
      <c r="E31" s="73">
        <v>932998</v>
      </c>
    </row>
    <row r="32" spans="1:5">
      <c r="A32" s="28" t="s">
        <v>387</v>
      </c>
      <c r="B32" s="50"/>
      <c r="C32" s="55">
        <v>233706999.734442</v>
      </c>
      <c r="D32" s="57">
        <v>301410140.66999984</v>
      </c>
      <c r="E32" s="73">
        <v>932999</v>
      </c>
    </row>
    <row r="33" spans="1:5">
      <c r="A33" s="28" t="s">
        <v>388</v>
      </c>
      <c r="B33" s="50"/>
      <c r="C33" s="51"/>
      <c r="D33" s="53"/>
      <c r="E33" s="73"/>
    </row>
    <row r="34" spans="1:5">
      <c r="A34" s="28" t="s">
        <v>389</v>
      </c>
      <c r="B34" s="50" t="s">
        <v>390</v>
      </c>
      <c r="C34" s="53">
        <v>550000000</v>
      </c>
      <c r="D34" s="53">
        <v>1110000000</v>
      </c>
      <c r="E34" s="73">
        <v>941010</v>
      </c>
    </row>
    <row r="35" spans="1:5">
      <c r="A35" s="28" t="s">
        <v>391</v>
      </c>
      <c r="B35" s="50"/>
      <c r="C35" s="53">
        <v>18583831.640000001</v>
      </c>
      <c r="D35" s="53">
        <v>9102123.8200000003</v>
      </c>
      <c r="E35" s="73">
        <v>941020</v>
      </c>
    </row>
    <row r="36" spans="1:5" ht="22.8">
      <c r="A36" s="28" t="s">
        <v>392</v>
      </c>
      <c r="B36" s="50"/>
      <c r="C36" s="53">
        <v>867444.02139999496</v>
      </c>
      <c r="D36" s="53">
        <v>951006.6</v>
      </c>
      <c r="E36" s="73">
        <v>941030</v>
      </c>
    </row>
    <row r="37" spans="1:5">
      <c r="A37" s="28" t="s">
        <v>393</v>
      </c>
      <c r="B37" s="50"/>
      <c r="C37" s="53">
        <v>0</v>
      </c>
      <c r="D37" s="53">
        <v>0</v>
      </c>
      <c r="E37" s="73">
        <v>941040</v>
      </c>
    </row>
    <row r="38" spans="1:5">
      <c r="A38" s="28" t="s">
        <v>394</v>
      </c>
      <c r="B38" s="50"/>
      <c r="C38" s="53">
        <v>0</v>
      </c>
      <c r="D38" s="53">
        <v>0</v>
      </c>
      <c r="E38" s="73">
        <v>941050</v>
      </c>
    </row>
    <row r="39" spans="1:5">
      <c r="A39" s="28" t="s">
        <v>395</v>
      </c>
      <c r="B39" s="50"/>
      <c r="C39" s="55">
        <v>569451275.66139996</v>
      </c>
      <c r="D39" s="57">
        <v>1120053130.4199998</v>
      </c>
      <c r="E39" s="73">
        <v>941998</v>
      </c>
    </row>
    <row r="40" spans="1:5" ht="22.8">
      <c r="A40" s="28" t="s">
        <v>396</v>
      </c>
      <c r="B40" s="50"/>
      <c r="C40" s="53">
        <v>88225287.524659604</v>
      </c>
      <c r="D40" s="53">
        <v>145498014.13</v>
      </c>
      <c r="E40" s="73">
        <v>942010</v>
      </c>
    </row>
    <row r="41" spans="1:5">
      <c r="A41" s="28" t="s">
        <v>397</v>
      </c>
      <c r="B41" s="50" t="s">
        <v>398</v>
      </c>
      <c r="C41" s="53">
        <v>690000000</v>
      </c>
      <c r="D41" s="53">
        <v>1100000000</v>
      </c>
      <c r="E41" s="73">
        <v>942020</v>
      </c>
    </row>
    <row r="42" spans="1:5">
      <c r="A42" s="28" t="s">
        <v>399</v>
      </c>
      <c r="B42" s="50"/>
      <c r="C42" s="53">
        <v>0</v>
      </c>
      <c r="D42" s="53">
        <v>0</v>
      </c>
      <c r="E42" s="73">
        <v>942030</v>
      </c>
    </row>
    <row r="43" spans="1:5">
      <c r="A43" s="28" t="s">
        <v>400</v>
      </c>
      <c r="B43" s="50"/>
      <c r="C43" s="53">
        <v>0</v>
      </c>
      <c r="D43" s="53">
        <v>0</v>
      </c>
      <c r="E43" s="73">
        <v>942040</v>
      </c>
    </row>
    <row r="44" spans="1:5">
      <c r="A44" s="28" t="s">
        <v>401</v>
      </c>
      <c r="B44" s="50"/>
      <c r="C44" s="53">
        <v>0</v>
      </c>
      <c r="D44" s="53">
        <v>0</v>
      </c>
      <c r="E44" s="73">
        <v>942050</v>
      </c>
    </row>
    <row r="45" spans="1:5">
      <c r="A45" s="28" t="s">
        <v>402</v>
      </c>
      <c r="B45" s="50"/>
      <c r="C45" s="55">
        <v>778225287.52465963</v>
      </c>
      <c r="D45" s="57">
        <v>1245498014.1300001</v>
      </c>
      <c r="E45" s="73">
        <v>942998</v>
      </c>
    </row>
    <row r="46" spans="1:5">
      <c r="A46" s="28" t="s">
        <v>403</v>
      </c>
      <c r="B46" s="50"/>
      <c r="C46" s="55">
        <v>-208774011.86325967</v>
      </c>
      <c r="D46" s="57">
        <v>-125444883.71000028</v>
      </c>
      <c r="E46" s="73">
        <v>942999</v>
      </c>
    </row>
    <row r="47" spans="1:5">
      <c r="A47" s="28" t="s">
        <v>404</v>
      </c>
      <c r="B47" s="50"/>
      <c r="C47" s="53">
        <v>0</v>
      </c>
      <c r="D47" s="53"/>
      <c r="E47" s="73"/>
    </row>
    <row r="48" spans="1:5">
      <c r="A48" s="28" t="s">
        <v>405</v>
      </c>
      <c r="B48" s="50"/>
      <c r="C48" s="53">
        <v>0</v>
      </c>
      <c r="D48" s="53">
        <v>1450000</v>
      </c>
      <c r="E48" s="73">
        <v>951010</v>
      </c>
    </row>
    <row r="49" spans="1:5">
      <c r="A49" s="28" t="s">
        <v>406</v>
      </c>
      <c r="B49" s="50"/>
      <c r="C49" s="53">
        <v>0</v>
      </c>
      <c r="D49" s="53">
        <v>1450000</v>
      </c>
      <c r="E49" s="73"/>
    </row>
    <row r="50" spans="1:5">
      <c r="A50" s="28" t="s">
        <v>407</v>
      </c>
      <c r="B50" s="50"/>
      <c r="C50" s="53">
        <v>0</v>
      </c>
      <c r="D50" s="53">
        <v>0</v>
      </c>
      <c r="E50" s="73">
        <v>951020</v>
      </c>
    </row>
    <row r="51" spans="1:5">
      <c r="A51" s="28" t="s">
        <v>408</v>
      </c>
      <c r="B51" s="50"/>
      <c r="C51" s="53">
        <v>0</v>
      </c>
      <c r="D51" s="53">
        <v>0</v>
      </c>
      <c r="E51" s="73">
        <v>951040</v>
      </c>
    </row>
    <row r="52" spans="1:5">
      <c r="A52" s="28" t="s">
        <v>409</v>
      </c>
      <c r="B52" s="50"/>
      <c r="C52" s="55">
        <v>0</v>
      </c>
      <c r="D52" s="57">
        <v>1450000</v>
      </c>
      <c r="E52" s="73">
        <v>951998</v>
      </c>
    </row>
    <row r="53" spans="1:5">
      <c r="A53" s="28" t="s">
        <v>410</v>
      </c>
      <c r="B53" s="50"/>
      <c r="C53" s="51">
        <v>0</v>
      </c>
      <c r="D53" s="53">
        <v>0</v>
      </c>
      <c r="E53" s="73">
        <v>952010</v>
      </c>
    </row>
    <row r="54" spans="1:5">
      <c r="A54" s="28" t="s">
        <v>411</v>
      </c>
      <c r="B54" s="50"/>
      <c r="C54" s="53">
        <v>52892007</v>
      </c>
      <c r="D54" s="53">
        <v>54362007</v>
      </c>
      <c r="E54" s="73">
        <v>952020</v>
      </c>
    </row>
    <row r="55" spans="1:5">
      <c r="A55" s="28" t="s">
        <v>412</v>
      </c>
      <c r="B55" s="50"/>
      <c r="C55" s="53">
        <v>0</v>
      </c>
      <c r="D55" s="53">
        <v>1470000</v>
      </c>
      <c r="E55" s="73"/>
    </row>
    <row r="56" spans="1:5">
      <c r="A56" s="28" t="s">
        <v>413</v>
      </c>
      <c r="B56" s="50" t="s">
        <v>414</v>
      </c>
      <c r="C56" s="53">
        <v>6829052.4911717903</v>
      </c>
      <c r="D56" s="53">
        <v>7733450.2400000002</v>
      </c>
      <c r="E56" s="73">
        <v>952030</v>
      </c>
    </row>
    <row r="57" spans="1:5">
      <c r="A57" s="28" t="s">
        <v>415</v>
      </c>
      <c r="B57" s="50"/>
      <c r="C57" s="55">
        <v>59721059.491171792</v>
      </c>
      <c r="D57" s="57">
        <v>62095457.240000002</v>
      </c>
      <c r="E57" s="73">
        <v>952998</v>
      </c>
    </row>
    <row r="58" spans="1:5">
      <c r="A58" s="28" t="s">
        <v>416</v>
      </c>
      <c r="B58" s="50"/>
      <c r="C58" s="55">
        <v>-59721059.491171792</v>
      </c>
      <c r="D58" s="57">
        <v>-60645457.240000002</v>
      </c>
      <c r="E58" s="73">
        <v>952999</v>
      </c>
    </row>
    <row r="59" spans="1:5">
      <c r="A59" s="28" t="s">
        <v>417</v>
      </c>
      <c r="B59" s="50"/>
      <c r="C59" s="53">
        <v>2101573.12</v>
      </c>
      <c r="D59" s="53">
        <v>5274740.1399999997</v>
      </c>
      <c r="E59" s="73">
        <v>961010</v>
      </c>
    </row>
    <row r="60" spans="1:5">
      <c r="A60" s="28" t="s">
        <v>418</v>
      </c>
      <c r="B60" s="50"/>
      <c r="C60" s="55">
        <v>-32686498.499989469</v>
      </c>
      <c r="D60" s="57">
        <v>120594539.85999955</v>
      </c>
      <c r="E60" s="73">
        <v>962010</v>
      </c>
    </row>
    <row r="61" spans="1:5">
      <c r="A61" s="28" t="s">
        <v>419</v>
      </c>
      <c r="B61" s="50"/>
      <c r="C61" s="53">
        <v>508021739.72000003</v>
      </c>
      <c r="D61" s="53">
        <v>387427199.86000001</v>
      </c>
      <c r="E61" s="73">
        <v>962020</v>
      </c>
    </row>
    <row r="62" spans="1:5" ht="12.9" thickBot="1">
      <c r="A62" s="151" t="s">
        <v>420</v>
      </c>
      <c r="B62" s="149"/>
      <c r="C62" s="152">
        <v>475335241.22001058</v>
      </c>
      <c r="D62" s="153">
        <v>508021739.71999955</v>
      </c>
      <c r="E62" s="73">
        <v>962030</v>
      </c>
    </row>
    <row r="63" spans="1:5" ht="22.8">
      <c r="A63" s="69" t="s">
        <v>421</v>
      </c>
      <c r="B63" s="69"/>
      <c r="C63" s="69"/>
      <c r="D63" s="69"/>
      <c r="E63" s="71"/>
    </row>
    <row r="72" spans="3:3">
      <c r="C72" s="31">
        <f>C62-'Consolidated BS'!C7</f>
        <v>-35948122.709989429</v>
      </c>
    </row>
  </sheetData>
  <mergeCells count="2">
    <mergeCell ref="A1:D1"/>
    <mergeCell ref="A2:D2"/>
  </mergeCells>
  <phoneticPr fontId="14" type="noConversion"/>
  <printOptions horizontalCentered="1" verticalCentered="1"/>
  <pageMargins left="0.51180555555555596" right="0.51180555555555596" top="0.78680555555555598" bottom="1.37777777777778" header="0.51180555555555596" footer="1.18055555555556"/>
  <pageSetup paperSize="9" scale="94" orientation="portrait" blackAndWhite="1" errors="blank"/>
  <headerFooter>
    <oddFooter>&amp;C&amp;9&amp;"Calibri"Page 11  of 102</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E51"/>
  <sheetViews>
    <sheetView zoomScale="70" zoomScaleNormal="70" workbookViewId="0">
      <selection activeCell="N17" sqref="N17"/>
    </sheetView>
  </sheetViews>
  <sheetFormatPr defaultColWidth="9.1171875" defaultRowHeight="12.6"/>
  <cols>
    <col min="1" max="1" width="51" style="31" customWidth="1"/>
    <col min="2" max="2" width="5.87890625" style="31" hidden="1" customWidth="1"/>
    <col min="3" max="4" width="19.703125" style="31" customWidth="1"/>
    <col min="5" max="5" width="3.1171875" style="31" hidden="1" customWidth="1"/>
    <col min="6" max="16384" width="9.1171875" style="31"/>
  </cols>
  <sheetData>
    <row r="1" spans="1:5" ht="23.1">
      <c r="A1" s="212" t="s">
        <v>422</v>
      </c>
      <c r="B1" s="212"/>
      <c r="C1" s="212"/>
      <c r="D1" s="212"/>
      <c r="E1" s="154"/>
    </row>
    <row r="2" spans="1:5" ht="23.1">
      <c r="A2" s="213" t="s">
        <v>423</v>
      </c>
      <c r="B2" s="214"/>
      <c r="C2" s="214"/>
      <c r="D2" s="215"/>
      <c r="E2" s="154"/>
    </row>
    <row r="3" spans="1:5">
      <c r="A3" s="156"/>
      <c r="B3" s="155"/>
      <c r="C3" s="155"/>
      <c r="D3" s="157" t="s">
        <v>424</v>
      </c>
      <c r="E3" s="82"/>
    </row>
    <row r="4" spans="1:5" ht="12.9" thickBot="1">
      <c r="A4" s="84" t="s">
        <v>425</v>
      </c>
      <c r="B4" s="133"/>
      <c r="C4" s="133"/>
      <c r="D4" s="158" t="s">
        <v>426</v>
      </c>
      <c r="E4" s="82"/>
    </row>
    <row r="5" spans="1:5" ht="22.8">
      <c r="A5" s="41" t="s">
        <v>356</v>
      </c>
      <c r="B5" s="27" t="s">
        <v>427</v>
      </c>
      <c r="C5" s="27" t="s">
        <v>357</v>
      </c>
      <c r="D5" s="42" t="s">
        <v>358</v>
      </c>
      <c r="E5" s="79"/>
    </row>
    <row r="6" spans="1:5">
      <c r="A6" s="43" t="s">
        <v>359</v>
      </c>
      <c r="B6" s="44"/>
      <c r="C6" s="46"/>
      <c r="D6" s="159"/>
      <c r="E6" s="74"/>
    </row>
    <row r="7" spans="1:5">
      <c r="A7" s="28" t="s">
        <v>360</v>
      </c>
      <c r="B7" s="50"/>
      <c r="C7" s="53">
        <v>738261767.24000001</v>
      </c>
      <c r="D7" s="53">
        <v>871637424.14530003</v>
      </c>
      <c r="E7" s="36">
        <v>931010</v>
      </c>
    </row>
    <row r="8" spans="1:5">
      <c r="A8" s="28" t="s">
        <v>371</v>
      </c>
      <c r="B8" s="50"/>
      <c r="C8" s="53">
        <v>29060923.039999999</v>
      </c>
      <c r="D8" s="53">
        <v>48318558.299999997</v>
      </c>
      <c r="E8" s="36">
        <v>931120</v>
      </c>
    </row>
    <row r="9" spans="1:5">
      <c r="A9" s="28" t="s">
        <v>372</v>
      </c>
      <c r="B9" s="50"/>
      <c r="C9" s="53">
        <v>75257047.469999999</v>
      </c>
      <c r="D9" s="53">
        <v>14728754.119999999</v>
      </c>
      <c r="E9" s="36">
        <v>931130</v>
      </c>
    </row>
    <row r="10" spans="1:5">
      <c r="A10" s="28" t="s">
        <v>374</v>
      </c>
      <c r="B10" s="50"/>
      <c r="C10" s="55">
        <v>842579737.75</v>
      </c>
      <c r="D10" s="57">
        <v>934684736.56529999</v>
      </c>
      <c r="E10" s="36">
        <v>931998</v>
      </c>
    </row>
    <row r="11" spans="1:5">
      <c r="A11" s="28" t="s">
        <v>375</v>
      </c>
      <c r="B11" s="50"/>
      <c r="C11" s="51">
        <v>388284025.86000001</v>
      </c>
      <c r="D11" s="53">
        <v>443180612.33999997</v>
      </c>
      <c r="E11" s="36">
        <v>932010</v>
      </c>
    </row>
    <row r="12" spans="1:5">
      <c r="A12" s="28" t="s">
        <v>382</v>
      </c>
      <c r="B12" s="50"/>
      <c r="C12" s="51">
        <v>217760975.13</v>
      </c>
      <c r="D12" s="53">
        <v>230448671.03999999</v>
      </c>
      <c r="E12" s="36">
        <v>932070</v>
      </c>
    </row>
    <row r="13" spans="1:5">
      <c r="A13" s="28" t="s">
        <v>383</v>
      </c>
      <c r="B13" s="50"/>
      <c r="C13" s="51">
        <v>16279405.859999999</v>
      </c>
      <c r="D13" s="53">
        <v>18544091.68</v>
      </c>
      <c r="E13" s="36">
        <v>932080</v>
      </c>
    </row>
    <row r="14" spans="1:5">
      <c r="A14" s="28" t="s">
        <v>384</v>
      </c>
      <c r="B14" s="50"/>
      <c r="C14" s="51">
        <v>56933373.670000002</v>
      </c>
      <c r="D14" s="53">
        <v>112270347.5</v>
      </c>
      <c r="E14" s="36">
        <v>932090</v>
      </c>
    </row>
    <row r="15" spans="1:5">
      <c r="A15" s="28" t="s">
        <v>386</v>
      </c>
      <c r="B15" s="50"/>
      <c r="C15" s="55">
        <v>679257780.51999998</v>
      </c>
      <c r="D15" s="57">
        <v>804443722.55999994</v>
      </c>
      <c r="E15" s="36">
        <v>932998</v>
      </c>
    </row>
    <row r="16" spans="1:5">
      <c r="A16" s="28" t="s">
        <v>387</v>
      </c>
      <c r="B16" s="50"/>
      <c r="C16" s="55">
        <v>163321957.23000002</v>
      </c>
      <c r="D16" s="57">
        <v>130241014.00530005</v>
      </c>
      <c r="E16" s="36">
        <v>932999</v>
      </c>
    </row>
    <row r="17" spans="1:5">
      <c r="A17" s="28" t="s">
        <v>388</v>
      </c>
      <c r="B17" s="50"/>
      <c r="C17" s="51"/>
      <c r="D17" s="53"/>
      <c r="E17" s="36"/>
    </row>
    <row r="18" spans="1:5">
      <c r="A18" s="28" t="s">
        <v>389</v>
      </c>
      <c r="B18" s="50"/>
      <c r="C18" s="51">
        <v>550000000</v>
      </c>
      <c r="D18" s="53">
        <v>1110000000</v>
      </c>
      <c r="E18" s="36">
        <v>941010</v>
      </c>
    </row>
    <row r="19" spans="1:5">
      <c r="A19" s="28" t="s">
        <v>391</v>
      </c>
      <c r="B19" s="50"/>
      <c r="C19" s="51">
        <v>18583831.640000001</v>
      </c>
      <c r="D19" s="53">
        <v>10632123.82</v>
      </c>
      <c r="E19" s="36">
        <v>941020</v>
      </c>
    </row>
    <row r="20" spans="1:5" ht="22.8">
      <c r="A20" s="28" t="s">
        <v>392</v>
      </c>
      <c r="B20" s="50"/>
      <c r="C20" s="51">
        <v>9293433.9199999999</v>
      </c>
      <c r="D20" s="53">
        <v>36860456.734700002</v>
      </c>
      <c r="E20" s="36">
        <v>941030</v>
      </c>
    </row>
    <row r="21" spans="1:5" ht="22.8">
      <c r="A21" s="28" t="s">
        <v>393</v>
      </c>
      <c r="B21" s="50"/>
      <c r="C21" s="51">
        <v>0</v>
      </c>
      <c r="D21" s="53">
        <v>0</v>
      </c>
      <c r="E21" s="36">
        <v>941040</v>
      </c>
    </row>
    <row r="22" spans="1:5">
      <c r="A22" s="28" t="s">
        <v>394</v>
      </c>
      <c r="B22" s="50"/>
      <c r="C22" s="51">
        <v>0</v>
      </c>
      <c r="D22" s="53">
        <v>0</v>
      </c>
      <c r="E22" s="36">
        <v>941050</v>
      </c>
    </row>
    <row r="23" spans="1:5">
      <c r="A23" s="28" t="s">
        <v>395</v>
      </c>
      <c r="B23" s="50"/>
      <c r="C23" s="55">
        <v>577877265.55999994</v>
      </c>
      <c r="D23" s="57">
        <v>1157492580.5546999</v>
      </c>
      <c r="E23" s="36">
        <v>941998</v>
      </c>
    </row>
    <row r="24" spans="1:5" ht="22.8">
      <c r="A24" s="28" t="s">
        <v>396</v>
      </c>
      <c r="B24" s="50"/>
      <c r="C24" s="51">
        <v>30350486.919999901</v>
      </c>
      <c r="D24" s="53">
        <v>104737630.53</v>
      </c>
      <c r="E24" s="36">
        <v>942010</v>
      </c>
    </row>
    <row r="25" spans="1:5">
      <c r="A25" s="28" t="s">
        <v>397</v>
      </c>
      <c r="B25" s="50"/>
      <c r="C25" s="51">
        <v>690000000</v>
      </c>
      <c r="D25" s="53">
        <v>1102550000</v>
      </c>
      <c r="E25" s="36">
        <v>942020</v>
      </c>
    </row>
    <row r="26" spans="1:5" ht="22.8">
      <c r="A26" s="28" t="s">
        <v>400</v>
      </c>
      <c r="B26" s="50"/>
      <c r="C26" s="51">
        <v>0</v>
      </c>
      <c r="D26" s="53">
        <v>0</v>
      </c>
      <c r="E26" s="36">
        <v>942040</v>
      </c>
    </row>
    <row r="27" spans="1:5">
      <c r="A27" s="28" t="s">
        <v>401</v>
      </c>
      <c r="B27" s="50"/>
      <c r="C27" s="51">
        <v>0</v>
      </c>
      <c r="D27" s="53">
        <v>0</v>
      </c>
      <c r="E27" s="36">
        <v>942050</v>
      </c>
    </row>
    <row r="28" spans="1:5">
      <c r="A28" s="28" t="s">
        <v>402</v>
      </c>
      <c r="B28" s="50"/>
      <c r="C28" s="55">
        <v>720350486.91999996</v>
      </c>
      <c r="D28" s="57">
        <v>1207287630.53</v>
      </c>
      <c r="E28" s="36">
        <v>942998</v>
      </c>
    </row>
    <row r="29" spans="1:5">
      <c r="A29" s="28" t="s">
        <v>403</v>
      </c>
      <c r="B29" s="50"/>
      <c r="C29" s="55">
        <v>-142473221.36000001</v>
      </c>
      <c r="D29" s="57">
        <v>-49795049.975300074</v>
      </c>
      <c r="E29" s="36">
        <v>942999</v>
      </c>
    </row>
    <row r="30" spans="1:5">
      <c r="A30" s="28" t="s">
        <v>404</v>
      </c>
      <c r="B30" s="50"/>
      <c r="C30" s="51"/>
      <c r="D30" s="53"/>
      <c r="E30" s="36"/>
    </row>
    <row r="31" spans="1:5">
      <c r="A31" s="28" t="s">
        <v>405</v>
      </c>
      <c r="B31" s="50"/>
      <c r="C31" s="51">
        <v>0</v>
      </c>
      <c r="D31" s="53">
        <v>0</v>
      </c>
      <c r="E31" s="36">
        <v>951010</v>
      </c>
    </row>
    <row r="32" spans="1:5">
      <c r="A32" s="28" t="s">
        <v>407</v>
      </c>
      <c r="B32" s="50"/>
      <c r="C32" s="51">
        <v>0</v>
      </c>
      <c r="D32" s="53">
        <v>0</v>
      </c>
      <c r="E32" s="36">
        <v>951020</v>
      </c>
    </row>
    <row r="33" spans="1:5">
      <c r="A33" s="28" t="s">
        <v>408</v>
      </c>
      <c r="B33" s="50"/>
      <c r="C33" s="51">
        <v>0</v>
      </c>
      <c r="D33" s="53">
        <v>0</v>
      </c>
      <c r="E33" s="36">
        <v>951030</v>
      </c>
    </row>
    <row r="34" spans="1:5">
      <c r="A34" s="28" t="s">
        <v>409</v>
      </c>
      <c r="B34" s="50"/>
      <c r="C34" s="55">
        <v>0</v>
      </c>
      <c r="D34" s="57">
        <v>0</v>
      </c>
      <c r="E34" s="36">
        <v>951040</v>
      </c>
    </row>
    <row r="35" spans="1:5">
      <c r="A35" s="28" t="s">
        <v>410</v>
      </c>
      <c r="B35" s="50"/>
      <c r="C35" s="51">
        <v>0</v>
      </c>
      <c r="D35" s="53">
        <v>0</v>
      </c>
      <c r="E35" s="36">
        <v>951998</v>
      </c>
    </row>
    <row r="36" spans="1:5" ht="22.8">
      <c r="A36" s="28" t="s">
        <v>411</v>
      </c>
      <c r="B36" s="50"/>
      <c r="C36" s="51">
        <v>52892007</v>
      </c>
      <c r="D36" s="53">
        <v>52892007</v>
      </c>
      <c r="E36" s="36">
        <v>952010</v>
      </c>
    </row>
    <row r="37" spans="1:5">
      <c r="A37" s="28" t="s">
        <v>413</v>
      </c>
      <c r="B37" s="50"/>
      <c r="C37" s="51">
        <v>2155336.4099900001</v>
      </c>
      <c r="D37" s="53">
        <v>224496.83</v>
      </c>
      <c r="E37" s="36">
        <v>952020</v>
      </c>
    </row>
    <row r="38" spans="1:5">
      <c r="A38" s="28" t="s">
        <v>415</v>
      </c>
      <c r="B38" s="50"/>
      <c r="C38" s="55">
        <v>55047343.409989998</v>
      </c>
      <c r="D38" s="57">
        <v>53116503.829999998</v>
      </c>
      <c r="E38" s="36">
        <v>952030</v>
      </c>
    </row>
    <row r="39" spans="1:5">
      <c r="A39" s="28" t="s">
        <v>416</v>
      </c>
      <c r="B39" s="50"/>
      <c r="C39" s="55">
        <v>-55047343.409989998</v>
      </c>
      <c r="D39" s="57">
        <v>-53116503.829999998</v>
      </c>
      <c r="E39" s="36">
        <v>952998</v>
      </c>
    </row>
    <row r="40" spans="1:5">
      <c r="A40" s="28" t="s">
        <v>417</v>
      </c>
      <c r="B40" s="50"/>
      <c r="C40" s="51">
        <v>2101617.86</v>
      </c>
      <c r="D40" s="53">
        <v>5275112.08</v>
      </c>
      <c r="E40" s="36">
        <v>952999</v>
      </c>
    </row>
    <row r="41" spans="1:5">
      <c r="A41" s="28" t="s">
        <v>418</v>
      </c>
      <c r="B41" s="50"/>
      <c r="C41" s="55">
        <v>-32096989.679989994</v>
      </c>
      <c r="D41" s="57">
        <v>32604572.279999971</v>
      </c>
      <c r="E41" s="36">
        <v>961010</v>
      </c>
    </row>
    <row r="42" spans="1:5">
      <c r="A42" s="28" t="s">
        <v>419</v>
      </c>
      <c r="B42" s="50"/>
      <c r="C42" s="51">
        <v>362693796.74000001</v>
      </c>
      <c r="D42" s="53">
        <v>330089224.45999998</v>
      </c>
      <c r="E42" s="36">
        <v>962010</v>
      </c>
    </row>
    <row r="43" spans="1:5" ht="12.9" thickBot="1">
      <c r="A43" s="151" t="s">
        <v>420</v>
      </c>
      <c r="B43" s="149"/>
      <c r="C43" s="152">
        <v>330596807.06001002</v>
      </c>
      <c r="D43" s="153">
        <v>362693796.73999995</v>
      </c>
      <c r="E43" s="36">
        <v>962020</v>
      </c>
    </row>
    <row r="44" spans="1:5">
      <c r="A44" s="69" t="s">
        <v>431</v>
      </c>
      <c r="B44" s="69"/>
      <c r="C44" s="211" t="s">
        <v>152</v>
      </c>
      <c r="D44" s="211"/>
      <c r="E44" s="36">
        <v>962030</v>
      </c>
    </row>
    <row r="51" spans="3:3">
      <c r="C51" s="137">
        <f>C43-BS!C7</f>
        <v>-35917083.119989991</v>
      </c>
    </row>
  </sheetData>
  <mergeCells count="3">
    <mergeCell ref="C44:D44"/>
    <mergeCell ref="A1:D1"/>
    <mergeCell ref="A2:D2"/>
  </mergeCells>
  <phoneticPr fontId="14" type="noConversion"/>
  <printOptions horizontalCentered="1" verticalCentered="1"/>
  <pageMargins left="0.51180555555555596" right="0.51180555555555596" top="0.78680555555555598" bottom="1.37777777777778" header="0.51180555555555596" footer="1.18055555555556"/>
  <pageSetup paperSize="9" scale="99" orientation="portrait" blackAndWhite="1" errors="blank"/>
  <headerFooter>
    <oddFooter>&amp;C&amp;9&amp;"Calibri"Page 12  of 102</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12">
    <pageSetUpPr fitToPage="1"/>
  </sheetPr>
  <dimension ref="A1:AA42"/>
  <sheetViews>
    <sheetView zoomScale="70" zoomScaleNormal="70" workbookViewId="0">
      <selection activeCell="B14" sqref="B14"/>
    </sheetView>
  </sheetViews>
  <sheetFormatPr defaultColWidth="9.1171875" defaultRowHeight="12.6"/>
  <cols>
    <col min="1" max="1" width="26.5859375" style="31" customWidth="1"/>
    <col min="2" max="2" width="17.41015625" style="31" customWidth="1"/>
    <col min="3" max="5" width="6.703125" style="31" customWidth="1"/>
    <col min="6" max="6" width="17.41015625" style="31" customWidth="1"/>
    <col min="7" max="9" width="6.703125" style="31" customWidth="1"/>
    <col min="10" max="10" width="16.29296875" style="31" customWidth="1"/>
    <col min="11" max="11" width="6.703125" style="31" customWidth="1"/>
    <col min="12" max="12" width="19.1171875" style="31" customWidth="1"/>
    <col min="13" max="13" width="16.29296875" style="31" customWidth="1"/>
    <col min="14" max="14" width="19.703125" style="31" customWidth="1"/>
    <col min="15" max="15" width="13.29296875" style="31" customWidth="1"/>
    <col min="16" max="16" width="4.5859375" style="31" customWidth="1"/>
    <col min="17" max="17" width="4.703125" style="31" customWidth="1"/>
    <col min="18" max="18" width="3.5859375" style="31" customWidth="1"/>
    <col min="19" max="19" width="11.703125" style="31" customWidth="1"/>
    <col min="20" max="20" width="5.29296875" style="31" customWidth="1"/>
    <col min="21" max="21" width="5.41015625" style="31" customWidth="1"/>
    <col min="22" max="22" width="3.87890625" style="31" customWidth="1"/>
    <col min="23" max="23" width="11.703125" style="31" customWidth="1"/>
    <col min="24" max="24" width="5.703125" style="31" customWidth="1"/>
    <col min="25" max="26" width="13" style="31" customWidth="1"/>
    <col min="27" max="27" width="14.87890625" style="31" customWidth="1"/>
    <col min="28" max="16384" width="9.1171875" style="31"/>
  </cols>
  <sheetData>
    <row r="1" spans="1:27" ht="21">
      <c r="A1" s="217" t="s">
        <v>432</v>
      </c>
      <c r="B1" s="217"/>
      <c r="C1" s="217"/>
      <c r="D1" s="217"/>
      <c r="E1" s="217"/>
      <c r="F1" s="217"/>
      <c r="G1" s="217"/>
      <c r="H1" s="217"/>
      <c r="I1" s="217"/>
      <c r="J1" s="217"/>
      <c r="K1" s="217"/>
      <c r="L1" s="217"/>
      <c r="M1" s="217"/>
      <c r="N1" s="217"/>
      <c r="O1" s="217"/>
      <c r="P1" s="217"/>
      <c r="Q1" s="217"/>
      <c r="R1" s="217"/>
      <c r="S1" s="217"/>
      <c r="T1" s="217"/>
      <c r="U1" s="217"/>
      <c r="V1" s="217"/>
      <c r="W1" s="217"/>
      <c r="X1" s="217"/>
      <c r="Y1" s="217"/>
      <c r="Z1" s="217"/>
      <c r="AA1" s="217"/>
    </row>
    <row r="2" spans="1:27">
      <c r="A2" s="213" t="s">
        <v>423</v>
      </c>
      <c r="B2" s="214"/>
      <c r="C2" s="214"/>
      <c r="D2" s="214"/>
      <c r="E2" s="214"/>
      <c r="F2" s="214"/>
      <c r="G2" s="214"/>
      <c r="H2" s="214"/>
      <c r="I2" s="214"/>
      <c r="J2" s="203"/>
      <c r="K2" s="203"/>
      <c r="L2" s="203"/>
      <c r="M2" s="203"/>
      <c r="N2" s="203"/>
      <c r="O2" s="203"/>
      <c r="P2" s="203"/>
      <c r="Q2" s="203"/>
      <c r="R2" s="203"/>
      <c r="S2" s="214"/>
      <c r="T2" s="214"/>
      <c r="U2" s="214"/>
      <c r="V2" s="214"/>
      <c r="W2" s="214"/>
      <c r="X2" s="214"/>
      <c r="Y2" s="214"/>
      <c r="Z2" s="214"/>
      <c r="AA2" s="214"/>
    </row>
    <row r="3" spans="1:27" ht="18.899999999999999">
      <c r="A3" s="162"/>
      <c r="B3" s="162"/>
      <c r="C3" s="162"/>
      <c r="D3" s="162"/>
      <c r="E3" s="162"/>
      <c r="F3" s="162"/>
      <c r="G3" s="162"/>
      <c r="H3" s="162"/>
      <c r="I3" s="162"/>
      <c r="J3" s="162"/>
      <c r="K3" s="162"/>
      <c r="L3" s="162"/>
      <c r="M3" s="162"/>
      <c r="N3" s="162"/>
      <c r="O3" s="162"/>
      <c r="P3" s="162"/>
      <c r="Q3" s="162"/>
      <c r="R3" s="162"/>
      <c r="S3" s="162"/>
      <c r="T3" s="162"/>
      <c r="U3" s="162"/>
      <c r="V3" s="162"/>
      <c r="W3" s="162"/>
      <c r="X3" s="162"/>
      <c r="Y3" s="162"/>
      <c r="Z3" s="162"/>
      <c r="AA3" s="163" t="s">
        <v>433</v>
      </c>
    </row>
    <row r="4" spans="1:27" ht="12.9" thickBot="1">
      <c r="A4" s="223" t="s">
        <v>425</v>
      </c>
      <c r="B4" s="223"/>
      <c r="C4" s="223"/>
      <c r="D4" s="223"/>
      <c r="E4" s="223"/>
      <c r="F4" s="223"/>
      <c r="G4" s="223"/>
      <c r="H4" s="164"/>
      <c r="I4" s="164"/>
      <c r="J4" s="224"/>
      <c r="K4" s="224"/>
      <c r="L4" s="224"/>
      <c r="M4" s="224"/>
      <c r="N4" s="224"/>
      <c r="O4" s="224"/>
      <c r="P4" s="165"/>
      <c r="Q4" s="165"/>
      <c r="R4" s="165"/>
      <c r="S4" s="164"/>
      <c r="T4" s="164"/>
      <c r="U4" s="164"/>
      <c r="V4" s="164"/>
      <c r="W4" s="164"/>
      <c r="X4" s="164"/>
      <c r="Y4" s="164"/>
      <c r="Z4" s="166"/>
      <c r="AA4" s="167" t="s">
        <v>426</v>
      </c>
    </row>
    <row r="5" spans="1:27">
      <c r="A5" s="243" t="s">
        <v>428</v>
      </c>
      <c r="B5" s="218" t="s">
        <v>429</v>
      </c>
      <c r="C5" s="219"/>
      <c r="D5" s="219"/>
      <c r="E5" s="219"/>
      <c r="F5" s="219"/>
      <c r="G5" s="219"/>
      <c r="H5" s="219"/>
      <c r="I5" s="219"/>
      <c r="J5" s="219"/>
      <c r="K5" s="219"/>
      <c r="L5" s="219"/>
      <c r="M5" s="219"/>
      <c r="N5" s="220"/>
      <c r="O5" s="218" t="s">
        <v>430</v>
      </c>
      <c r="P5" s="219"/>
      <c r="Q5" s="219"/>
      <c r="R5" s="219"/>
      <c r="S5" s="219"/>
      <c r="T5" s="219"/>
      <c r="U5" s="219"/>
      <c r="V5" s="219"/>
      <c r="W5" s="219"/>
      <c r="X5" s="219"/>
      <c r="Y5" s="219"/>
      <c r="Z5" s="219"/>
      <c r="AA5" s="219"/>
    </row>
    <row r="6" spans="1:27">
      <c r="A6" s="244"/>
      <c r="B6" s="225" t="s">
        <v>434</v>
      </c>
      <c r="C6" s="226"/>
      <c r="D6" s="226"/>
      <c r="E6" s="226"/>
      <c r="F6" s="226"/>
      <c r="G6" s="226"/>
      <c r="H6" s="226"/>
      <c r="I6" s="226"/>
      <c r="J6" s="226"/>
      <c r="K6" s="226"/>
      <c r="L6" s="227"/>
      <c r="M6" s="228" t="s">
        <v>435</v>
      </c>
      <c r="N6" s="228" t="s">
        <v>436</v>
      </c>
      <c r="O6" s="225" t="s">
        <v>434</v>
      </c>
      <c r="P6" s="226"/>
      <c r="Q6" s="226"/>
      <c r="R6" s="226"/>
      <c r="S6" s="226"/>
      <c r="T6" s="226"/>
      <c r="U6" s="226"/>
      <c r="V6" s="226"/>
      <c r="W6" s="226"/>
      <c r="X6" s="226"/>
      <c r="Y6" s="227"/>
      <c r="Z6" s="228" t="s">
        <v>435</v>
      </c>
      <c r="AA6" s="240" t="s">
        <v>436</v>
      </c>
    </row>
    <row r="7" spans="1:27">
      <c r="A7" s="244"/>
      <c r="B7" s="231" t="s">
        <v>437</v>
      </c>
      <c r="C7" s="237" t="s">
        <v>438</v>
      </c>
      <c r="D7" s="238"/>
      <c r="E7" s="239"/>
      <c r="F7" s="233" t="s">
        <v>439</v>
      </c>
      <c r="G7" s="235" t="s">
        <v>440</v>
      </c>
      <c r="H7" s="221" t="s">
        <v>441</v>
      </c>
      <c r="I7" s="221" t="s">
        <v>442</v>
      </c>
      <c r="J7" s="221" t="s">
        <v>443</v>
      </c>
      <c r="K7" s="228" t="s">
        <v>444</v>
      </c>
      <c r="L7" s="228" t="s">
        <v>445</v>
      </c>
      <c r="M7" s="229"/>
      <c r="N7" s="229"/>
      <c r="O7" s="231" t="s">
        <v>437</v>
      </c>
      <c r="P7" s="237" t="s">
        <v>438</v>
      </c>
      <c r="Q7" s="238"/>
      <c r="R7" s="239"/>
      <c r="S7" s="233" t="s">
        <v>439</v>
      </c>
      <c r="T7" s="235" t="s">
        <v>446</v>
      </c>
      <c r="U7" s="221" t="s">
        <v>447</v>
      </c>
      <c r="V7" s="221" t="s">
        <v>442</v>
      </c>
      <c r="W7" s="221" t="s">
        <v>443</v>
      </c>
      <c r="X7" s="228" t="s">
        <v>444</v>
      </c>
      <c r="Y7" s="228" t="s">
        <v>445</v>
      </c>
      <c r="Z7" s="229"/>
      <c r="AA7" s="241"/>
    </row>
    <row r="8" spans="1:27" ht="31.5">
      <c r="A8" s="245"/>
      <c r="B8" s="232"/>
      <c r="C8" s="160" t="s">
        <v>453</v>
      </c>
      <c r="D8" s="160" t="s">
        <v>454</v>
      </c>
      <c r="E8" s="160" t="s">
        <v>455</v>
      </c>
      <c r="F8" s="234"/>
      <c r="G8" s="236"/>
      <c r="H8" s="222"/>
      <c r="I8" s="222"/>
      <c r="J8" s="222"/>
      <c r="K8" s="230"/>
      <c r="L8" s="230"/>
      <c r="M8" s="230"/>
      <c r="N8" s="230"/>
      <c r="O8" s="232"/>
      <c r="P8" s="160" t="s">
        <v>453</v>
      </c>
      <c r="Q8" s="160" t="s">
        <v>454</v>
      </c>
      <c r="R8" s="160" t="s">
        <v>455</v>
      </c>
      <c r="S8" s="234"/>
      <c r="T8" s="236"/>
      <c r="U8" s="222"/>
      <c r="V8" s="222"/>
      <c r="W8" s="222"/>
      <c r="X8" s="230"/>
      <c r="Y8" s="230"/>
      <c r="Z8" s="230"/>
      <c r="AA8" s="242"/>
    </row>
    <row r="9" spans="1:27">
      <c r="A9" s="161" t="s">
        <v>456</v>
      </c>
      <c r="B9" s="168">
        <v>251866700</v>
      </c>
      <c r="C9" s="168">
        <v>0</v>
      </c>
      <c r="D9" s="168">
        <v>0</v>
      </c>
      <c r="E9" s="168">
        <v>0</v>
      </c>
      <c r="F9" s="168">
        <v>556522041.63</v>
      </c>
      <c r="G9" s="168">
        <v>0</v>
      </c>
      <c r="H9" s="168">
        <v>0</v>
      </c>
      <c r="I9" s="168">
        <v>0</v>
      </c>
      <c r="J9" s="168">
        <v>76446010.969999999</v>
      </c>
      <c r="K9" s="168">
        <v>0</v>
      </c>
      <c r="L9" s="168">
        <v>574600318.45000005</v>
      </c>
      <c r="M9" s="168">
        <v>11552049.51</v>
      </c>
      <c r="N9" s="169">
        <v>1470987120.5600002</v>
      </c>
      <c r="O9" s="168">
        <v>251866700</v>
      </c>
      <c r="P9" s="168">
        <v>0</v>
      </c>
      <c r="Q9" s="168">
        <v>0</v>
      </c>
      <c r="R9" s="168">
        <v>0</v>
      </c>
      <c r="S9" s="168">
        <v>556522041.63</v>
      </c>
      <c r="T9" s="168">
        <v>0</v>
      </c>
      <c r="U9" s="168">
        <v>0</v>
      </c>
      <c r="V9" s="168">
        <v>0</v>
      </c>
      <c r="W9" s="168">
        <v>66629952.189999998</v>
      </c>
      <c r="X9" s="168">
        <v>0</v>
      </c>
      <c r="Y9" s="168">
        <v>466461082.85000002</v>
      </c>
      <c r="Z9" s="168">
        <v>9518000.7799999993</v>
      </c>
      <c r="AA9" s="170">
        <v>1350997777.45</v>
      </c>
    </row>
    <row r="10" spans="1:27">
      <c r="A10" s="161" t="s">
        <v>457</v>
      </c>
      <c r="B10" s="168">
        <v>0</v>
      </c>
      <c r="C10" s="168">
        <v>0</v>
      </c>
      <c r="D10" s="168">
        <v>0</v>
      </c>
      <c r="E10" s="168">
        <v>0</v>
      </c>
      <c r="F10" s="168">
        <v>0</v>
      </c>
      <c r="G10" s="168">
        <v>0</v>
      </c>
      <c r="H10" s="168">
        <v>0</v>
      </c>
      <c r="I10" s="168">
        <v>0</v>
      </c>
      <c r="J10" s="168">
        <v>702.5</v>
      </c>
      <c r="K10" s="168">
        <v>0</v>
      </c>
      <c r="L10" s="168">
        <v>18977.599999923699</v>
      </c>
      <c r="M10" s="168">
        <v>20323.439999999999</v>
      </c>
      <c r="N10" s="169">
        <v>40003.539999923698</v>
      </c>
      <c r="O10" s="168">
        <v>0</v>
      </c>
      <c r="P10" s="168">
        <v>0</v>
      </c>
      <c r="Q10" s="168">
        <v>0</v>
      </c>
      <c r="R10" s="168">
        <v>0</v>
      </c>
      <c r="S10" s="168">
        <v>0</v>
      </c>
      <c r="T10" s="168">
        <v>0</v>
      </c>
      <c r="U10" s="168">
        <v>0</v>
      </c>
      <c r="V10" s="168">
        <v>0</v>
      </c>
      <c r="W10" s="168">
        <v>-517.74</v>
      </c>
      <c r="X10" s="168">
        <v>0</v>
      </c>
      <c r="Y10" s="168">
        <v>-78739.540000033405</v>
      </c>
      <c r="Z10" s="168">
        <v>-2627.3114</v>
      </c>
      <c r="AA10" s="170">
        <v>-81884.591400033416</v>
      </c>
    </row>
    <row r="11" spans="1:27">
      <c r="A11" s="161" t="s">
        <v>458</v>
      </c>
      <c r="B11" s="168">
        <v>0</v>
      </c>
      <c r="C11" s="168">
        <v>0</v>
      </c>
      <c r="D11" s="168">
        <v>0</v>
      </c>
      <c r="E11" s="168">
        <v>0</v>
      </c>
      <c r="F11" s="168">
        <v>0</v>
      </c>
      <c r="G11" s="168">
        <v>0</v>
      </c>
      <c r="H11" s="168">
        <v>0</v>
      </c>
      <c r="I11" s="168">
        <v>0</v>
      </c>
      <c r="J11" s="168">
        <v>0</v>
      </c>
      <c r="K11" s="168">
        <v>0</v>
      </c>
      <c r="L11" s="168">
        <v>0</v>
      </c>
      <c r="M11" s="168">
        <v>0</v>
      </c>
      <c r="N11" s="169">
        <v>0</v>
      </c>
      <c r="O11" s="168">
        <v>0</v>
      </c>
      <c r="P11" s="168">
        <v>0</v>
      </c>
      <c r="Q11" s="168">
        <v>0</v>
      </c>
      <c r="R11" s="168">
        <v>0</v>
      </c>
      <c r="S11" s="168">
        <v>0</v>
      </c>
      <c r="T11" s="168">
        <v>0</v>
      </c>
      <c r="U11" s="168">
        <v>0</v>
      </c>
      <c r="V11" s="168">
        <v>0</v>
      </c>
      <c r="W11" s="168">
        <v>0</v>
      </c>
      <c r="X11" s="168">
        <v>0</v>
      </c>
      <c r="Y11" s="168">
        <v>0</v>
      </c>
      <c r="Z11" s="168">
        <v>0</v>
      </c>
      <c r="AA11" s="170">
        <v>0</v>
      </c>
    </row>
    <row r="12" spans="1:27" ht="21">
      <c r="A12" s="161" t="s">
        <v>459</v>
      </c>
      <c r="B12" s="168">
        <v>0</v>
      </c>
      <c r="C12" s="168">
        <v>0</v>
      </c>
      <c r="D12" s="168">
        <v>0</v>
      </c>
      <c r="E12" s="168">
        <v>0</v>
      </c>
      <c r="F12" s="168">
        <v>0</v>
      </c>
      <c r="G12" s="168">
        <v>0</v>
      </c>
      <c r="H12" s="168">
        <v>0</v>
      </c>
      <c r="I12" s="168">
        <v>0</v>
      </c>
      <c r="J12" s="168">
        <v>0</v>
      </c>
      <c r="K12" s="168">
        <v>0</v>
      </c>
      <c r="L12" s="168">
        <v>0</v>
      </c>
      <c r="M12" s="168">
        <v>0</v>
      </c>
      <c r="N12" s="169">
        <v>0</v>
      </c>
      <c r="O12" s="168">
        <v>0</v>
      </c>
      <c r="P12" s="168">
        <v>0</v>
      </c>
      <c r="Q12" s="168">
        <v>0</v>
      </c>
      <c r="R12" s="168">
        <v>0</v>
      </c>
      <c r="S12" s="168">
        <v>0</v>
      </c>
      <c r="T12" s="168">
        <v>0</v>
      </c>
      <c r="U12" s="168">
        <v>0</v>
      </c>
      <c r="V12" s="168">
        <v>0</v>
      </c>
      <c r="W12" s="168">
        <v>0</v>
      </c>
      <c r="X12" s="168">
        <v>0</v>
      </c>
      <c r="Y12" s="168">
        <v>0</v>
      </c>
      <c r="Z12" s="168">
        <v>0</v>
      </c>
      <c r="AA12" s="170">
        <v>0</v>
      </c>
    </row>
    <row r="13" spans="1:27">
      <c r="A13" s="161" t="s">
        <v>460</v>
      </c>
      <c r="B13" s="168">
        <v>0</v>
      </c>
      <c r="C13" s="168">
        <v>0</v>
      </c>
      <c r="D13" s="168">
        <v>0</v>
      </c>
      <c r="E13" s="168">
        <v>0</v>
      </c>
      <c r="F13" s="168">
        <v>0</v>
      </c>
      <c r="G13" s="168">
        <v>0</v>
      </c>
      <c r="H13" s="168">
        <v>0</v>
      </c>
      <c r="I13" s="168">
        <v>0</v>
      </c>
      <c r="J13" s="168">
        <v>0</v>
      </c>
      <c r="K13" s="168">
        <v>0</v>
      </c>
      <c r="L13" s="168">
        <v>0</v>
      </c>
      <c r="M13" s="168">
        <v>0</v>
      </c>
      <c r="N13" s="169">
        <v>0</v>
      </c>
      <c r="O13" s="168">
        <v>0</v>
      </c>
      <c r="P13" s="168">
        <v>0</v>
      </c>
      <c r="Q13" s="168">
        <v>0</v>
      </c>
      <c r="R13" s="168">
        <v>0</v>
      </c>
      <c r="S13" s="168">
        <v>0</v>
      </c>
      <c r="T13" s="168">
        <v>0</v>
      </c>
      <c r="U13" s="168">
        <v>0</v>
      </c>
      <c r="V13" s="168">
        <v>0</v>
      </c>
      <c r="W13" s="168">
        <v>0</v>
      </c>
      <c r="X13" s="168">
        <v>0</v>
      </c>
      <c r="Y13" s="168">
        <v>0</v>
      </c>
      <c r="Z13" s="168">
        <v>0</v>
      </c>
      <c r="AA13" s="170">
        <v>0</v>
      </c>
    </row>
    <row r="14" spans="1:27">
      <c r="A14" s="161" t="s">
        <v>461</v>
      </c>
      <c r="B14" s="169">
        <v>251866700</v>
      </c>
      <c r="C14" s="169">
        <v>0</v>
      </c>
      <c r="D14" s="169">
        <v>0</v>
      </c>
      <c r="E14" s="169">
        <v>0</v>
      </c>
      <c r="F14" s="169">
        <v>556522041.63</v>
      </c>
      <c r="G14" s="169">
        <v>0</v>
      </c>
      <c r="H14" s="169">
        <v>0</v>
      </c>
      <c r="I14" s="169">
        <v>0</v>
      </c>
      <c r="J14" s="169">
        <v>76446713.469999999</v>
      </c>
      <c r="K14" s="169">
        <v>0</v>
      </c>
      <c r="L14" s="169">
        <v>574619296.04999995</v>
      </c>
      <c r="M14" s="169">
        <v>11572372.949999999</v>
      </c>
      <c r="N14" s="169">
        <v>1471027124.1000001</v>
      </c>
      <c r="O14" s="169">
        <v>251866700</v>
      </c>
      <c r="P14" s="169">
        <v>0</v>
      </c>
      <c r="Q14" s="169">
        <v>0</v>
      </c>
      <c r="R14" s="169">
        <v>0</v>
      </c>
      <c r="S14" s="169">
        <v>556522041.63</v>
      </c>
      <c r="T14" s="169">
        <v>0</v>
      </c>
      <c r="U14" s="169">
        <v>0</v>
      </c>
      <c r="V14" s="169">
        <v>0</v>
      </c>
      <c r="W14" s="169">
        <v>66629434.449999996</v>
      </c>
      <c r="X14" s="169">
        <v>0</v>
      </c>
      <c r="Y14" s="169">
        <v>466382343.31</v>
      </c>
      <c r="Z14" s="169">
        <v>9515373.4685999993</v>
      </c>
      <c r="AA14" s="170">
        <v>1350915892.8585999</v>
      </c>
    </row>
    <row r="15" spans="1:27" ht="31.5">
      <c r="A15" s="161" t="s">
        <v>462</v>
      </c>
      <c r="B15" s="169">
        <v>0</v>
      </c>
      <c r="C15" s="169">
        <v>0</v>
      </c>
      <c r="D15" s="169">
        <v>0</v>
      </c>
      <c r="E15" s="169">
        <v>0</v>
      </c>
      <c r="F15" s="169">
        <v>0</v>
      </c>
      <c r="G15" s="169">
        <v>0</v>
      </c>
      <c r="H15" s="169">
        <v>0</v>
      </c>
      <c r="I15" s="169">
        <v>0</v>
      </c>
      <c r="J15" s="169">
        <v>8719176.2200000007</v>
      </c>
      <c r="K15" s="169">
        <v>0</v>
      </c>
      <c r="L15" s="169">
        <v>117900081.13</v>
      </c>
      <c r="M15" s="169">
        <v>-203212.87</v>
      </c>
      <c r="N15" s="169">
        <v>126416044.47999999</v>
      </c>
      <c r="O15" s="169">
        <v>0</v>
      </c>
      <c r="P15" s="169">
        <v>0</v>
      </c>
      <c r="Q15" s="169">
        <v>0</v>
      </c>
      <c r="R15" s="169">
        <v>0</v>
      </c>
      <c r="S15" s="169">
        <v>0</v>
      </c>
      <c r="T15" s="169">
        <v>0</v>
      </c>
      <c r="U15" s="169">
        <v>0</v>
      </c>
      <c r="V15" s="169">
        <v>0</v>
      </c>
      <c r="W15" s="169">
        <v>9817279.0199999996</v>
      </c>
      <c r="X15" s="169">
        <v>0</v>
      </c>
      <c r="Y15" s="169">
        <v>108236952.73999999</v>
      </c>
      <c r="Z15" s="169">
        <v>2056999.48</v>
      </c>
      <c r="AA15" s="170">
        <v>120111231.23999998</v>
      </c>
    </row>
    <row r="16" spans="1:27">
      <c r="A16" s="161" t="s">
        <v>463</v>
      </c>
      <c r="B16" s="168">
        <v>0</v>
      </c>
      <c r="C16" s="168">
        <v>0</v>
      </c>
      <c r="D16" s="168">
        <v>0</v>
      </c>
      <c r="E16" s="168">
        <v>0</v>
      </c>
      <c r="F16" s="168">
        <v>0</v>
      </c>
      <c r="G16" s="168">
        <v>0</v>
      </c>
      <c r="H16" s="168">
        <v>0</v>
      </c>
      <c r="I16" s="168">
        <v>0</v>
      </c>
      <c r="J16" s="168">
        <v>0</v>
      </c>
      <c r="K16" s="168">
        <v>0</v>
      </c>
      <c r="L16" s="168">
        <v>179511264.34999999</v>
      </c>
      <c r="M16" s="168">
        <v>-203212.87</v>
      </c>
      <c r="N16" s="169">
        <v>179308051.47999999</v>
      </c>
      <c r="O16" s="168">
        <v>0</v>
      </c>
      <c r="P16" s="168">
        <v>0</v>
      </c>
      <c r="Q16" s="168">
        <v>0</v>
      </c>
      <c r="R16" s="168">
        <v>0</v>
      </c>
      <c r="S16" s="168">
        <v>0</v>
      </c>
      <c r="T16" s="168">
        <v>0</v>
      </c>
      <c r="U16" s="168">
        <v>0</v>
      </c>
      <c r="V16" s="168">
        <v>0</v>
      </c>
      <c r="W16" s="168">
        <v>0</v>
      </c>
      <c r="X16" s="168">
        <v>0</v>
      </c>
      <c r="Y16" s="168">
        <v>170946238.75999999</v>
      </c>
      <c r="Z16" s="168">
        <v>2076999.48</v>
      </c>
      <c r="AA16" s="170">
        <v>173023238.23999998</v>
      </c>
    </row>
    <row r="17" spans="1:27" ht="21">
      <c r="A17" s="161" t="s">
        <v>464</v>
      </c>
      <c r="B17" s="169">
        <v>0</v>
      </c>
      <c r="C17" s="169">
        <v>0</v>
      </c>
      <c r="D17" s="169">
        <v>0</v>
      </c>
      <c r="E17" s="169">
        <v>0</v>
      </c>
      <c r="F17" s="169">
        <v>0</v>
      </c>
      <c r="G17" s="169">
        <v>0</v>
      </c>
      <c r="H17" s="169">
        <v>0</v>
      </c>
      <c r="I17" s="169">
        <v>0</v>
      </c>
      <c r="J17" s="169">
        <v>0</v>
      </c>
      <c r="K17" s="169">
        <v>0</v>
      </c>
      <c r="L17" s="169">
        <v>0</v>
      </c>
      <c r="M17" s="169">
        <v>0</v>
      </c>
      <c r="N17" s="169">
        <v>0</v>
      </c>
      <c r="O17" s="169">
        <v>0</v>
      </c>
      <c r="P17" s="169">
        <v>0</v>
      </c>
      <c r="Q17" s="169">
        <v>0</v>
      </c>
      <c r="R17" s="169">
        <v>0</v>
      </c>
      <c r="S17" s="169">
        <v>0</v>
      </c>
      <c r="T17" s="169">
        <v>0</v>
      </c>
      <c r="U17" s="169">
        <v>0</v>
      </c>
      <c r="V17" s="169">
        <v>0</v>
      </c>
      <c r="W17" s="169">
        <v>0</v>
      </c>
      <c r="X17" s="169">
        <v>0</v>
      </c>
      <c r="Y17" s="169">
        <v>0</v>
      </c>
      <c r="Z17" s="169">
        <v>1450000</v>
      </c>
      <c r="AA17" s="170">
        <v>1450000</v>
      </c>
    </row>
    <row r="18" spans="1:27" ht="21">
      <c r="A18" s="161" t="s">
        <v>465</v>
      </c>
      <c r="B18" s="168">
        <v>0</v>
      </c>
      <c r="C18" s="168">
        <v>0</v>
      </c>
      <c r="D18" s="168">
        <v>0</v>
      </c>
      <c r="E18" s="168">
        <v>0</v>
      </c>
      <c r="F18" s="168">
        <v>0</v>
      </c>
      <c r="G18" s="168">
        <v>0</v>
      </c>
      <c r="H18" s="168">
        <v>0</v>
      </c>
      <c r="I18" s="168">
        <v>0</v>
      </c>
      <c r="J18" s="168">
        <v>0</v>
      </c>
      <c r="K18" s="168">
        <v>0</v>
      </c>
      <c r="L18" s="168">
        <v>0</v>
      </c>
      <c r="M18" s="168">
        <v>0</v>
      </c>
      <c r="N18" s="169">
        <v>0</v>
      </c>
      <c r="O18" s="168">
        <v>0</v>
      </c>
      <c r="P18" s="168">
        <v>0</v>
      </c>
      <c r="Q18" s="168">
        <v>0</v>
      </c>
      <c r="R18" s="168">
        <v>0</v>
      </c>
      <c r="S18" s="168">
        <v>0</v>
      </c>
      <c r="T18" s="168">
        <v>0</v>
      </c>
      <c r="U18" s="168">
        <v>0</v>
      </c>
      <c r="V18" s="168">
        <v>0</v>
      </c>
      <c r="W18" s="168">
        <v>0</v>
      </c>
      <c r="X18" s="168">
        <v>0</v>
      </c>
      <c r="Y18" s="168">
        <v>0</v>
      </c>
      <c r="Z18" s="168">
        <v>1450000</v>
      </c>
      <c r="AA18" s="170">
        <v>1450000</v>
      </c>
    </row>
    <row r="19" spans="1:27" ht="21">
      <c r="A19" s="161" t="s">
        <v>466</v>
      </c>
      <c r="B19" s="168">
        <v>0</v>
      </c>
      <c r="C19" s="168">
        <v>0</v>
      </c>
      <c r="D19" s="168">
        <v>0</v>
      </c>
      <c r="E19" s="168">
        <v>0</v>
      </c>
      <c r="F19" s="168">
        <v>0</v>
      </c>
      <c r="G19" s="168">
        <v>0</v>
      </c>
      <c r="H19" s="168">
        <v>0</v>
      </c>
      <c r="I19" s="168">
        <v>0</v>
      </c>
      <c r="J19" s="168">
        <v>0</v>
      </c>
      <c r="K19" s="168">
        <v>0</v>
      </c>
      <c r="L19" s="168">
        <v>0</v>
      </c>
      <c r="M19" s="168">
        <v>0</v>
      </c>
      <c r="N19" s="169">
        <v>0</v>
      </c>
      <c r="O19" s="168">
        <v>0</v>
      </c>
      <c r="P19" s="168">
        <v>0</v>
      </c>
      <c r="Q19" s="168">
        <v>0</v>
      </c>
      <c r="R19" s="168">
        <v>0</v>
      </c>
      <c r="S19" s="168">
        <v>0</v>
      </c>
      <c r="T19" s="168">
        <v>0</v>
      </c>
      <c r="U19" s="168">
        <v>0</v>
      </c>
      <c r="V19" s="168">
        <v>0</v>
      </c>
      <c r="W19" s="168">
        <v>0</v>
      </c>
      <c r="X19" s="168">
        <v>0</v>
      </c>
      <c r="Y19" s="168">
        <v>0</v>
      </c>
      <c r="Z19" s="168">
        <v>0</v>
      </c>
      <c r="AA19" s="170">
        <v>0</v>
      </c>
    </row>
    <row r="20" spans="1:27" ht="21">
      <c r="A20" s="161" t="s">
        <v>467</v>
      </c>
      <c r="B20" s="168">
        <v>0</v>
      </c>
      <c r="C20" s="168">
        <v>0</v>
      </c>
      <c r="D20" s="168">
        <v>0</v>
      </c>
      <c r="E20" s="168">
        <v>0</v>
      </c>
      <c r="F20" s="168">
        <v>0</v>
      </c>
      <c r="G20" s="168">
        <v>0</v>
      </c>
      <c r="H20" s="168">
        <v>0</v>
      </c>
      <c r="I20" s="168">
        <v>0</v>
      </c>
      <c r="J20" s="168">
        <v>0</v>
      </c>
      <c r="K20" s="168">
        <v>0</v>
      </c>
      <c r="L20" s="168">
        <v>0</v>
      </c>
      <c r="M20" s="168">
        <v>0</v>
      </c>
      <c r="N20" s="169">
        <v>0</v>
      </c>
      <c r="O20" s="168">
        <v>0</v>
      </c>
      <c r="P20" s="168">
        <v>0</v>
      </c>
      <c r="Q20" s="168">
        <v>0</v>
      </c>
      <c r="R20" s="168">
        <v>0</v>
      </c>
      <c r="S20" s="168">
        <v>0</v>
      </c>
      <c r="T20" s="168">
        <v>0</v>
      </c>
      <c r="U20" s="168">
        <v>0</v>
      </c>
      <c r="V20" s="168">
        <v>0</v>
      </c>
      <c r="W20" s="168">
        <v>0</v>
      </c>
      <c r="X20" s="168">
        <v>0</v>
      </c>
      <c r="Y20" s="168">
        <v>0</v>
      </c>
      <c r="Z20" s="168">
        <v>0</v>
      </c>
      <c r="AA20" s="170">
        <v>0</v>
      </c>
    </row>
    <row r="21" spans="1:27">
      <c r="A21" s="161" t="s">
        <v>468</v>
      </c>
      <c r="B21" s="168">
        <v>0</v>
      </c>
      <c r="C21" s="168">
        <v>0</v>
      </c>
      <c r="D21" s="168">
        <v>0</v>
      </c>
      <c r="E21" s="168">
        <v>0</v>
      </c>
      <c r="F21" s="168">
        <v>0</v>
      </c>
      <c r="G21" s="168">
        <v>0</v>
      </c>
      <c r="H21" s="168">
        <v>0</v>
      </c>
      <c r="I21" s="168">
        <v>0</v>
      </c>
      <c r="J21" s="168">
        <v>0</v>
      </c>
      <c r="K21" s="168">
        <v>0</v>
      </c>
      <c r="L21" s="168">
        <v>0</v>
      </c>
      <c r="M21" s="168">
        <v>0</v>
      </c>
      <c r="N21" s="169">
        <v>0</v>
      </c>
      <c r="O21" s="168">
        <v>0</v>
      </c>
      <c r="P21" s="168">
        <v>0</v>
      </c>
      <c r="Q21" s="168">
        <v>0</v>
      </c>
      <c r="R21" s="168">
        <v>0</v>
      </c>
      <c r="S21" s="168">
        <v>0</v>
      </c>
      <c r="T21" s="168">
        <v>0</v>
      </c>
      <c r="U21" s="168">
        <v>0</v>
      </c>
      <c r="V21" s="168">
        <v>0</v>
      </c>
      <c r="W21" s="168">
        <v>0</v>
      </c>
      <c r="X21" s="168">
        <v>0</v>
      </c>
      <c r="Y21" s="168">
        <v>0</v>
      </c>
      <c r="Z21" s="168">
        <v>0</v>
      </c>
      <c r="AA21" s="170">
        <v>0</v>
      </c>
    </row>
    <row r="22" spans="1:27">
      <c r="A22" s="161" t="s">
        <v>469</v>
      </c>
      <c r="B22" s="169">
        <v>0</v>
      </c>
      <c r="C22" s="169">
        <v>0</v>
      </c>
      <c r="D22" s="169">
        <v>0</v>
      </c>
      <c r="E22" s="169">
        <v>0</v>
      </c>
      <c r="F22" s="169">
        <v>0</v>
      </c>
      <c r="G22" s="169">
        <v>0</v>
      </c>
      <c r="H22" s="169">
        <v>0</v>
      </c>
      <c r="I22" s="169">
        <v>0</v>
      </c>
      <c r="J22" s="169">
        <v>8719176.2200000007</v>
      </c>
      <c r="K22" s="169">
        <v>0</v>
      </c>
      <c r="L22" s="169">
        <v>-61611183.219999999</v>
      </c>
      <c r="M22" s="169">
        <v>0</v>
      </c>
      <c r="N22" s="169">
        <v>-52892007</v>
      </c>
      <c r="O22" s="169">
        <v>0</v>
      </c>
      <c r="P22" s="169">
        <v>0</v>
      </c>
      <c r="Q22" s="169">
        <v>0</v>
      </c>
      <c r="R22" s="169">
        <v>0</v>
      </c>
      <c r="S22" s="169">
        <v>0</v>
      </c>
      <c r="T22" s="169">
        <v>0</v>
      </c>
      <c r="U22" s="169">
        <v>0</v>
      </c>
      <c r="V22" s="169">
        <v>0</v>
      </c>
      <c r="W22" s="169">
        <v>9817279.0199999996</v>
      </c>
      <c r="X22" s="169">
        <v>0</v>
      </c>
      <c r="Y22" s="169">
        <v>-62709286.019999996</v>
      </c>
      <c r="Z22" s="169">
        <v>-1470000</v>
      </c>
      <c r="AA22" s="170">
        <v>-54362007</v>
      </c>
    </row>
    <row r="23" spans="1:27">
      <c r="A23" s="161" t="s">
        <v>470</v>
      </c>
      <c r="B23" s="168">
        <v>0</v>
      </c>
      <c r="C23" s="168">
        <v>0</v>
      </c>
      <c r="D23" s="168">
        <v>0</v>
      </c>
      <c r="E23" s="168">
        <v>0</v>
      </c>
      <c r="F23" s="168">
        <v>0</v>
      </c>
      <c r="G23" s="168">
        <v>0</v>
      </c>
      <c r="H23" s="168">
        <v>0</v>
      </c>
      <c r="I23" s="168">
        <v>0</v>
      </c>
      <c r="J23" s="168">
        <v>8719176.2200000007</v>
      </c>
      <c r="K23" s="168">
        <v>0</v>
      </c>
      <c r="L23" s="168">
        <v>-8719176.2200000007</v>
      </c>
      <c r="M23" s="168">
        <v>0</v>
      </c>
      <c r="N23" s="169">
        <v>0</v>
      </c>
      <c r="O23" s="168">
        <v>0</v>
      </c>
      <c r="P23" s="168">
        <v>0</v>
      </c>
      <c r="Q23" s="168">
        <v>0</v>
      </c>
      <c r="R23" s="168">
        <v>0</v>
      </c>
      <c r="S23" s="168">
        <v>0</v>
      </c>
      <c r="T23" s="168">
        <v>0</v>
      </c>
      <c r="U23" s="168">
        <v>0</v>
      </c>
      <c r="V23" s="168">
        <v>0</v>
      </c>
      <c r="W23" s="168">
        <v>9817279.0199999996</v>
      </c>
      <c r="X23" s="168">
        <v>0</v>
      </c>
      <c r="Y23" s="168">
        <v>-9817279.0199999996</v>
      </c>
      <c r="Z23" s="168">
        <v>0</v>
      </c>
      <c r="AA23" s="170">
        <v>0</v>
      </c>
    </row>
    <row r="24" spans="1:27" ht="21">
      <c r="A24" s="161" t="s">
        <v>471</v>
      </c>
      <c r="B24" s="168">
        <v>0</v>
      </c>
      <c r="C24" s="168">
        <v>0</v>
      </c>
      <c r="D24" s="168">
        <v>0</v>
      </c>
      <c r="E24" s="168">
        <v>0</v>
      </c>
      <c r="F24" s="168">
        <v>0</v>
      </c>
      <c r="G24" s="168">
        <v>0</v>
      </c>
      <c r="H24" s="168">
        <v>0</v>
      </c>
      <c r="I24" s="168">
        <v>0</v>
      </c>
      <c r="J24" s="168">
        <v>0</v>
      </c>
      <c r="K24" s="168">
        <v>0</v>
      </c>
      <c r="L24" s="168">
        <v>0</v>
      </c>
      <c r="M24" s="168">
        <v>0</v>
      </c>
      <c r="N24" s="169">
        <v>0</v>
      </c>
      <c r="O24" s="168">
        <v>0</v>
      </c>
      <c r="P24" s="168">
        <v>0</v>
      </c>
      <c r="Q24" s="168">
        <v>0</v>
      </c>
      <c r="R24" s="168">
        <v>0</v>
      </c>
      <c r="S24" s="168">
        <v>0</v>
      </c>
      <c r="T24" s="168">
        <v>0</v>
      </c>
      <c r="U24" s="168">
        <v>0</v>
      </c>
      <c r="V24" s="168">
        <v>0</v>
      </c>
      <c r="W24" s="168">
        <v>0</v>
      </c>
      <c r="X24" s="168">
        <v>0</v>
      </c>
      <c r="Y24" s="168">
        <v>0</v>
      </c>
      <c r="Z24" s="168">
        <v>0</v>
      </c>
      <c r="AA24" s="170">
        <v>0</v>
      </c>
    </row>
    <row r="25" spans="1:27">
      <c r="A25" s="161" t="s">
        <v>472</v>
      </c>
      <c r="B25" s="168">
        <v>0</v>
      </c>
      <c r="C25" s="168">
        <v>0</v>
      </c>
      <c r="D25" s="168">
        <v>0</v>
      </c>
      <c r="E25" s="168">
        <v>0</v>
      </c>
      <c r="F25" s="168">
        <v>0</v>
      </c>
      <c r="G25" s="168">
        <v>0</v>
      </c>
      <c r="H25" s="168">
        <v>0</v>
      </c>
      <c r="I25" s="168">
        <v>0</v>
      </c>
      <c r="J25" s="168">
        <v>0</v>
      </c>
      <c r="K25" s="168">
        <v>0</v>
      </c>
      <c r="L25" s="168">
        <v>-52892007</v>
      </c>
      <c r="M25" s="168">
        <v>0</v>
      </c>
      <c r="N25" s="169">
        <v>-52892007</v>
      </c>
      <c r="O25" s="168">
        <v>0</v>
      </c>
      <c r="P25" s="168">
        <v>0</v>
      </c>
      <c r="Q25" s="168">
        <v>0</v>
      </c>
      <c r="R25" s="168">
        <v>0</v>
      </c>
      <c r="S25" s="168">
        <v>0</v>
      </c>
      <c r="T25" s="168">
        <v>0</v>
      </c>
      <c r="U25" s="168">
        <v>0</v>
      </c>
      <c r="V25" s="168">
        <v>0</v>
      </c>
      <c r="W25" s="168">
        <v>0</v>
      </c>
      <c r="X25" s="168">
        <v>0</v>
      </c>
      <c r="Y25" s="168">
        <v>-52892007</v>
      </c>
      <c r="Z25" s="168">
        <v>-1470000</v>
      </c>
      <c r="AA25" s="170">
        <v>-54362007</v>
      </c>
    </row>
    <row r="26" spans="1:27">
      <c r="A26" s="161" t="s">
        <v>468</v>
      </c>
      <c r="B26" s="168">
        <v>0</v>
      </c>
      <c r="C26" s="168">
        <v>0</v>
      </c>
      <c r="D26" s="168">
        <v>0</v>
      </c>
      <c r="E26" s="168">
        <v>0</v>
      </c>
      <c r="F26" s="168">
        <v>0</v>
      </c>
      <c r="G26" s="168">
        <v>0</v>
      </c>
      <c r="H26" s="168">
        <v>0</v>
      </c>
      <c r="I26" s="168">
        <v>0</v>
      </c>
      <c r="J26" s="168">
        <v>0</v>
      </c>
      <c r="K26" s="168">
        <v>0</v>
      </c>
      <c r="L26" s="168">
        <v>0</v>
      </c>
      <c r="M26" s="168">
        <v>0</v>
      </c>
      <c r="N26" s="169">
        <v>0</v>
      </c>
      <c r="O26" s="168">
        <v>0</v>
      </c>
      <c r="P26" s="168">
        <v>0</v>
      </c>
      <c r="Q26" s="168">
        <v>0</v>
      </c>
      <c r="R26" s="168">
        <v>0</v>
      </c>
      <c r="S26" s="168">
        <v>0</v>
      </c>
      <c r="T26" s="168">
        <v>0</v>
      </c>
      <c r="U26" s="168">
        <v>0</v>
      </c>
      <c r="V26" s="168">
        <v>0</v>
      </c>
      <c r="W26" s="168">
        <v>0</v>
      </c>
      <c r="X26" s="168">
        <v>0</v>
      </c>
      <c r="Y26" s="168">
        <v>0</v>
      </c>
      <c r="Z26" s="168">
        <v>0</v>
      </c>
      <c r="AA26" s="170">
        <v>0</v>
      </c>
    </row>
    <row r="27" spans="1:27" ht="21">
      <c r="A27" s="161" t="s">
        <v>473</v>
      </c>
      <c r="B27" s="169">
        <v>0</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70">
        <v>0</v>
      </c>
    </row>
    <row r="28" spans="1:27" ht="21">
      <c r="A28" s="161" t="s">
        <v>474</v>
      </c>
      <c r="B28" s="168">
        <v>0</v>
      </c>
      <c r="C28" s="168">
        <v>0</v>
      </c>
      <c r="D28" s="168">
        <v>0</v>
      </c>
      <c r="E28" s="168">
        <v>0</v>
      </c>
      <c r="F28" s="168">
        <v>0</v>
      </c>
      <c r="G28" s="168">
        <v>0</v>
      </c>
      <c r="H28" s="168">
        <v>0</v>
      </c>
      <c r="I28" s="168">
        <v>0</v>
      </c>
      <c r="J28" s="168">
        <v>0</v>
      </c>
      <c r="K28" s="168">
        <v>0</v>
      </c>
      <c r="L28" s="168">
        <v>0</v>
      </c>
      <c r="M28" s="168">
        <v>0</v>
      </c>
      <c r="N28" s="169">
        <v>0</v>
      </c>
      <c r="O28" s="168">
        <v>0</v>
      </c>
      <c r="P28" s="168">
        <v>0</v>
      </c>
      <c r="Q28" s="168">
        <v>0</v>
      </c>
      <c r="R28" s="168">
        <v>0</v>
      </c>
      <c r="S28" s="168">
        <v>0</v>
      </c>
      <c r="T28" s="168">
        <v>0</v>
      </c>
      <c r="U28" s="168">
        <v>0</v>
      </c>
      <c r="V28" s="168">
        <v>0</v>
      </c>
      <c r="W28" s="168">
        <v>0</v>
      </c>
      <c r="X28" s="168">
        <v>0</v>
      </c>
      <c r="Y28" s="168">
        <v>0</v>
      </c>
      <c r="Z28" s="168">
        <v>0</v>
      </c>
      <c r="AA28" s="170">
        <v>0</v>
      </c>
    </row>
    <row r="29" spans="1:27" ht="21">
      <c r="A29" s="161" t="s">
        <v>475</v>
      </c>
      <c r="B29" s="168">
        <v>0</v>
      </c>
      <c r="C29" s="168">
        <v>0</v>
      </c>
      <c r="D29" s="168">
        <v>0</v>
      </c>
      <c r="E29" s="168">
        <v>0</v>
      </c>
      <c r="F29" s="168">
        <v>0</v>
      </c>
      <c r="G29" s="168">
        <v>0</v>
      </c>
      <c r="H29" s="168">
        <v>0</v>
      </c>
      <c r="I29" s="168">
        <v>0</v>
      </c>
      <c r="J29" s="168">
        <v>0</v>
      </c>
      <c r="K29" s="168">
        <v>0</v>
      </c>
      <c r="L29" s="168">
        <v>0</v>
      </c>
      <c r="M29" s="168">
        <v>0</v>
      </c>
      <c r="N29" s="169">
        <v>0</v>
      </c>
      <c r="O29" s="168">
        <v>0</v>
      </c>
      <c r="P29" s="168">
        <v>0</v>
      </c>
      <c r="Q29" s="168">
        <v>0</v>
      </c>
      <c r="R29" s="168">
        <v>0</v>
      </c>
      <c r="S29" s="168">
        <v>0</v>
      </c>
      <c r="T29" s="168">
        <v>0</v>
      </c>
      <c r="U29" s="168">
        <v>0</v>
      </c>
      <c r="V29" s="168">
        <v>0</v>
      </c>
      <c r="W29" s="168">
        <v>0</v>
      </c>
      <c r="X29" s="168">
        <v>0</v>
      </c>
      <c r="Y29" s="168">
        <v>0</v>
      </c>
      <c r="Z29" s="168">
        <v>0</v>
      </c>
      <c r="AA29" s="170">
        <v>0</v>
      </c>
    </row>
    <row r="30" spans="1:27">
      <c r="A30" s="161" t="s">
        <v>476</v>
      </c>
      <c r="B30" s="168">
        <v>0</v>
      </c>
      <c r="C30" s="168">
        <v>0</v>
      </c>
      <c r="D30" s="168">
        <v>0</v>
      </c>
      <c r="E30" s="168">
        <v>0</v>
      </c>
      <c r="F30" s="168">
        <v>0</v>
      </c>
      <c r="G30" s="168">
        <v>0</v>
      </c>
      <c r="H30" s="168">
        <v>0</v>
      </c>
      <c r="I30" s="168">
        <v>0</v>
      </c>
      <c r="J30" s="168">
        <v>0</v>
      </c>
      <c r="K30" s="168">
        <v>0</v>
      </c>
      <c r="L30" s="168">
        <v>0</v>
      </c>
      <c r="M30" s="168">
        <v>0</v>
      </c>
      <c r="N30" s="169">
        <v>0</v>
      </c>
      <c r="O30" s="168">
        <v>0</v>
      </c>
      <c r="P30" s="168">
        <v>0</v>
      </c>
      <c r="Q30" s="168">
        <v>0</v>
      </c>
      <c r="R30" s="168">
        <v>0</v>
      </c>
      <c r="S30" s="168">
        <v>0</v>
      </c>
      <c r="T30" s="168">
        <v>0</v>
      </c>
      <c r="U30" s="168">
        <v>0</v>
      </c>
      <c r="V30" s="168">
        <v>0</v>
      </c>
      <c r="W30" s="168">
        <v>0</v>
      </c>
      <c r="X30" s="168">
        <v>0</v>
      </c>
      <c r="Y30" s="168">
        <v>0</v>
      </c>
      <c r="Z30" s="168">
        <v>0</v>
      </c>
      <c r="AA30" s="170">
        <v>0</v>
      </c>
    </row>
    <row r="31" spans="1:27" ht="21">
      <c r="A31" s="161" t="s">
        <v>477</v>
      </c>
      <c r="B31" s="168">
        <v>0</v>
      </c>
      <c r="C31" s="168">
        <v>0</v>
      </c>
      <c r="D31" s="168">
        <v>0</v>
      </c>
      <c r="E31" s="168">
        <v>0</v>
      </c>
      <c r="F31" s="168">
        <v>0</v>
      </c>
      <c r="G31" s="168">
        <v>0</v>
      </c>
      <c r="H31" s="168">
        <v>0</v>
      </c>
      <c r="I31" s="168">
        <v>0</v>
      </c>
      <c r="J31" s="168">
        <v>0</v>
      </c>
      <c r="K31" s="168">
        <v>0</v>
      </c>
      <c r="L31" s="168">
        <v>0</v>
      </c>
      <c r="M31" s="168">
        <v>0</v>
      </c>
      <c r="N31" s="169">
        <v>0</v>
      </c>
      <c r="O31" s="168">
        <v>0</v>
      </c>
      <c r="P31" s="168">
        <v>0</v>
      </c>
      <c r="Q31" s="168">
        <v>0</v>
      </c>
      <c r="R31" s="168">
        <v>0</v>
      </c>
      <c r="S31" s="168">
        <v>0</v>
      </c>
      <c r="T31" s="168">
        <v>0</v>
      </c>
      <c r="U31" s="168">
        <v>0</v>
      </c>
      <c r="V31" s="168">
        <v>0</v>
      </c>
      <c r="W31" s="168">
        <v>0</v>
      </c>
      <c r="X31" s="168">
        <v>0</v>
      </c>
      <c r="Y31" s="168">
        <v>0</v>
      </c>
      <c r="Z31" s="168">
        <v>0</v>
      </c>
      <c r="AA31" s="170">
        <v>0</v>
      </c>
    </row>
    <row r="32" spans="1:27" ht="21">
      <c r="A32" s="161" t="s">
        <v>478</v>
      </c>
      <c r="B32" s="168">
        <v>0</v>
      </c>
      <c r="C32" s="168">
        <v>0</v>
      </c>
      <c r="D32" s="168">
        <v>0</v>
      </c>
      <c r="E32" s="168">
        <v>0</v>
      </c>
      <c r="F32" s="168">
        <v>0</v>
      </c>
      <c r="G32" s="168">
        <v>0</v>
      </c>
      <c r="H32" s="168">
        <v>0</v>
      </c>
      <c r="I32" s="168">
        <v>0</v>
      </c>
      <c r="J32" s="168">
        <v>0</v>
      </c>
      <c r="K32" s="168">
        <v>0</v>
      </c>
      <c r="L32" s="168">
        <v>0</v>
      </c>
      <c r="M32" s="168">
        <v>0</v>
      </c>
      <c r="N32" s="169">
        <v>0</v>
      </c>
      <c r="O32" s="168">
        <v>0</v>
      </c>
      <c r="P32" s="168">
        <v>0</v>
      </c>
      <c r="Q32" s="168">
        <v>0</v>
      </c>
      <c r="R32" s="168">
        <v>0</v>
      </c>
      <c r="S32" s="168">
        <v>0</v>
      </c>
      <c r="T32" s="168">
        <v>0</v>
      </c>
      <c r="U32" s="168">
        <v>0</v>
      </c>
      <c r="V32" s="168">
        <v>0</v>
      </c>
      <c r="W32" s="168">
        <v>0</v>
      </c>
      <c r="X32" s="168">
        <v>0</v>
      </c>
      <c r="Y32" s="168">
        <v>0</v>
      </c>
      <c r="Z32" s="168">
        <v>0</v>
      </c>
      <c r="AA32" s="170">
        <v>0</v>
      </c>
    </row>
    <row r="33" spans="1:27">
      <c r="A33" s="161" t="s">
        <v>479</v>
      </c>
      <c r="B33" s="168">
        <v>0</v>
      </c>
      <c r="C33" s="168">
        <v>0</v>
      </c>
      <c r="D33" s="168">
        <v>0</v>
      </c>
      <c r="E33" s="168">
        <v>0</v>
      </c>
      <c r="F33" s="168">
        <v>0</v>
      </c>
      <c r="G33" s="168">
        <v>0</v>
      </c>
      <c r="H33" s="168">
        <v>0</v>
      </c>
      <c r="I33" s="168">
        <v>0</v>
      </c>
      <c r="J33" s="168">
        <v>0</v>
      </c>
      <c r="K33" s="168">
        <v>0</v>
      </c>
      <c r="L33" s="168">
        <v>0</v>
      </c>
      <c r="M33" s="168">
        <v>0</v>
      </c>
      <c r="N33" s="169">
        <v>0</v>
      </c>
      <c r="O33" s="168">
        <v>0</v>
      </c>
      <c r="P33" s="168">
        <v>0</v>
      </c>
      <c r="Q33" s="168">
        <v>0</v>
      </c>
      <c r="R33" s="168">
        <v>0</v>
      </c>
      <c r="S33" s="168">
        <v>0</v>
      </c>
      <c r="T33" s="168">
        <v>0</v>
      </c>
      <c r="U33" s="168">
        <v>0</v>
      </c>
      <c r="V33" s="168">
        <v>0</v>
      </c>
      <c r="W33" s="168">
        <v>0</v>
      </c>
      <c r="X33" s="168">
        <v>0</v>
      </c>
      <c r="Y33" s="168">
        <v>0</v>
      </c>
      <c r="Z33" s="168">
        <v>0</v>
      </c>
      <c r="AA33" s="170">
        <v>0</v>
      </c>
    </row>
    <row r="34" spans="1:27">
      <c r="A34" s="161" t="s">
        <v>480</v>
      </c>
      <c r="B34" s="169">
        <v>0</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70">
        <v>0</v>
      </c>
    </row>
    <row r="35" spans="1:27">
      <c r="A35" s="161" t="s">
        <v>481</v>
      </c>
      <c r="B35" s="168">
        <v>0</v>
      </c>
      <c r="C35" s="168">
        <v>0</v>
      </c>
      <c r="D35" s="168">
        <v>0</v>
      </c>
      <c r="E35" s="168">
        <v>0</v>
      </c>
      <c r="F35" s="168">
        <v>0</v>
      </c>
      <c r="G35" s="168">
        <v>0</v>
      </c>
      <c r="H35" s="168">
        <v>0</v>
      </c>
      <c r="I35" s="168">
        <v>0</v>
      </c>
      <c r="J35" s="168">
        <v>0</v>
      </c>
      <c r="K35" s="168">
        <v>0</v>
      </c>
      <c r="L35" s="168">
        <v>0</v>
      </c>
      <c r="M35" s="168">
        <v>0</v>
      </c>
      <c r="N35" s="169">
        <v>0</v>
      </c>
      <c r="O35" s="168">
        <v>0</v>
      </c>
      <c r="P35" s="168">
        <v>0</v>
      </c>
      <c r="Q35" s="168">
        <v>0</v>
      </c>
      <c r="R35" s="168">
        <v>0</v>
      </c>
      <c r="S35" s="168">
        <v>0</v>
      </c>
      <c r="T35" s="168">
        <v>0</v>
      </c>
      <c r="U35" s="168">
        <v>0</v>
      </c>
      <c r="V35" s="168">
        <v>0</v>
      </c>
      <c r="W35" s="168">
        <v>0</v>
      </c>
      <c r="X35" s="168">
        <v>0</v>
      </c>
      <c r="Y35" s="168">
        <v>0</v>
      </c>
      <c r="Z35" s="168">
        <v>0</v>
      </c>
      <c r="AA35" s="170">
        <v>0</v>
      </c>
    </row>
    <row r="36" spans="1:27">
      <c r="A36" s="161" t="s">
        <v>482</v>
      </c>
      <c r="B36" s="168">
        <v>0</v>
      </c>
      <c r="C36" s="168">
        <v>0</v>
      </c>
      <c r="D36" s="168">
        <v>0</v>
      </c>
      <c r="E36" s="168">
        <v>0</v>
      </c>
      <c r="F36" s="168">
        <v>0</v>
      </c>
      <c r="G36" s="168">
        <v>0</v>
      </c>
      <c r="H36" s="168">
        <v>0</v>
      </c>
      <c r="I36" s="168">
        <v>0</v>
      </c>
      <c r="J36" s="168">
        <v>0</v>
      </c>
      <c r="K36" s="168">
        <v>0</v>
      </c>
      <c r="L36" s="168">
        <v>0</v>
      </c>
      <c r="M36" s="168">
        <v>0</v>
      </c>
      <c r="N36" s="169">
        <v>0</v>
      </c>
      <c r="O36" s="168">
        <v>0</v>
      </c>
      <c r="P36" s="168">
        <v>0</v>
      </c>
      <c r="Q36" s="168">
        <v>0</v>
      </c>
      <c r="R36" s="168">
        <v>0</v>
      </c>
      <c r="S36" s="168">
        <v>0</v>
      </c>
      <c r="T36" s="168">
        <v>0</v>
      </c>
      <c r="U36" s="168">
        <v>0</v>
      </c>
      <c r="V36" s="168">
        <v>0</v>
      </c>
      <c r="W36" s="168">
        <v>0</v>
      </c>
      <c r="X36" s="168">
        <v>0</v>
      </c>
      <c r="Y36" s="168">
        <v>0</v>
      </c>
      <c r="Z36" s="168">
        <v>0</v>
      </c>
      <c r="AA36" s="170">
        <v>0</v>
      </c>
    </row>
    <row r="37" spans="1:27">
      <c r="A37" s="161" t="s">
        <v>483</v>
      </c>
      <c r="B37" s="168">
        <v>0</v>
      </c>
      <c r="C37" s="168">
        <v>0</v>
      </c>
      <c r="D37" s="168">
        <v>0</v>
      </c>
      <c r="E37" s="168">
        <v>0</v>
      </c>
      <c r="F37" s="168">
        <v>0</v>
      </c>
      <c r="G37" s="168">
        <v>0</v>
      </c>
      <c r="H37" s="168">
        <v>0</v>
      </c>
      <c r="I37" s="168">
        <v>0</v>
      </c>
      <c r="J37" s="168">
        <v>0</v>
      </c>
      <c r="K37" s="168">
        <v>0</v>
      </c>
      <c r="L37" s="168">
        <v>0</v>
      </c>
      <c r="M37" s="168">
        <v>0</v>
      </c>
      <c r="N37" s="169">
        <v>0</v>
      </c>
      <c r="O37" s="168">
        <v>0</v>
      </c>
      <c r="P37" s="168">
        <v>0</v>
      </c>
      <c r="Q37" s="168">
        <v>0</v>
      </c>
      <c r="R37" s="168">
        <v>0</v>
      </c>
      <c r="S37" s="168">
        <v>0</v>
      </c>
      <c r="T37" s="168">
        <v>0</v>
      </c>
      <c r="U37" s="168">
        <v>0</v>
      </c>
      <c r="V37" s="168">
        <v>0</v>
      </c>
      <c r="W37" s="168">
        <v>0</v>
      </c>
      <c r="X37" s="168">
        <v>0</v>
      </c>
      <c r="Y37" s="168">
        <v>0</v>
      </c>
      <c r="Z37" s="168">
        <v>0</v>
      </c>
      <c r="AA37" s="170">
        <v>0</v>
      </c>
    </row>
    <row r="38" spans="1:27" ht="12.9" thickBot="1">
      <c r="A38" s="171" t="s">
        <v>484</v>
      </c>
      <c r="B38" s="172">
        <v>251866700</v>
      </c>
      <c r="C38" s="172">
        <v>0</v>
      </c>
      <c r="D38" s="172">
        <v>0</v>
      </c>
      <c r="E38" s="172">
        <v>0</v>
      </c>
      <c r="F38" s="172">
        <v>556522041.63</v>
      </c>
      <c r="G38" s="172">
        <v>0</v>
      </c>
      <c r="H38" s="172">
        <v>0</v>
      </c>
      <c r="I38" s="172">
        <v>0</v>
      </c>
      <c r="J38" s="172">
        <v>85165889.689999998</v>
      </c>
      <c r="K38" s="172">
        <v>0</v>
      </c>
      <c r="L38" s="172">
        <v>692519377.17999995</v>
      </c>
      <c r="M38" s="172">
        <v>11369160.08</v>
      </c>
      <c r="N38" s="172">
        <v>1597443168.5799999</v>
      </c>
      <c r="O38" s="172">
        <v>251866700</v>
      </c>
      <c r="P38" s="172">
        <v>0</v>
      </c>
      <c r="Q38" s="172">
        <v>0</v>
      </c>
      <c r="R38" s="172">
        <v>0</v>
      </c>
      <c r="S38" s="172">
        <v>556522041.63</v>
      </c>
      <c r="T38" s="172">
        <v>0</v>
      </c>
      <c r="U38" s="172">
        <v>0</v>
      </c>
      <c r="V38" s="172">
        <v>0</v>
      </c>
      <c r="W38" s="172">
        <v>76446713.469999999</v>
      </c>
      <c r="X38" s="172">
        <v>0</v>
      </c>
      <c r="Y38" s="172">
        <v>574619296.04999995</v>
      </c>
      <c r="Z38" s="172">
        <v>11572372.9486</v>
      </c>
      <c r="AA38" s="173">
        <v>1471027124.0986001</v>
      </c>
    </row>
    <row r="39" spans="1:27" ht="67.5" customHeight="1">
      <c r="A39" s="174" t="s">
        <v>485</v>
      </c>
      <c r="B39" s="174"/>
      <c r="C39" s="174"/>
      <c r="D39" s="174"/>
      <c r="E39" s="174"/>
      <c r="F39" s="174"/>
      <c r="G39" s="174"/>
      <c r="H39" s="174"/>
      <c r="I39" s="174"/>
      <c r="J39" s="174"/>
      <c r="K39" s="174"/>
      <c r="L39" s="148" t="s">
        <v>486</v>
      </c>
      <c r="M39" s="174"/>
      <c r="N39" s="174"/>
      <c r="O39" s="174"/>
      <c r="P39" s="174"/>
      <c r="Q39" s="174"/>
      <c r="R39" s="174"/>
      <c r="S39" s="174"/>
      <c r="T39" s="216" t="s">
        <v>487</v>
      </c>
      <c r="U39" s="216"/>
      <c r="V39" s="216"/>
      <c r="W39" s="174"/>
      <c r="X39" s="174"/>
      <c r="Y39" s="174"/>
      <c r="Z39" s="174"/>
      <c r="AA39" s="174"/>
    </row>
    <row r="40" spans="1:27">
      <c r="B40" s="137">
        <f>'Consolidated BS'!H45</f>
        <v>251866700</v>
      </c>
      <c r="C40" s="137"/>
      <c r="D40" s="137"/>
      <c r="E40" s="137"/>
      <c r="F40" s="137">
        <f>'Consolidated BS'!H49</f>
        <v>556522041.63</v>
      </c>
      <c r="G40" s="137"/>
      <c r="H40" s="137"/>
      <c r="I40" s="137"/>
      <c r="J40" s="137">
        <f>'Consolidated BS'!H53</f>
        <v>85165889.689999998</v>
      </c>
      <c r="K40" s="137"/>
      <c r="L40" s="137">
        <f>'Consolidated BS'!H55</f>
        <v>692519377.17999995</v>
      </c>
      <c r="M40" s="137">
        <f>'Consolidated BS'!H57</f>
        <v>11369160.08</v>
      </c>
      <c r="N40" s="137">
        <f>'Consolidated BS'!H58</f>
        <v>1597443168.5799999</v>
      </c>
    </row>
    <row r="41" spans="1:27">
      <c r="B41" s="137">
        <f t="shared" ref="B41:N41" si="0">B38-B40</f>
        <v>0</v>
      </c>
      <c r="C41" s="137">
        <f t="shared" si="0"/>
        <v>0</v>
      </c>
      <c r="D41" s="137">
        <f t="shared" si="0"/>
        <v>0</v>
      </c>
      <c r="E41" s="137">
        <f t="shared" si="0"/>
        <v>0</v>
      </c>
      <c r="F41" s="137">
        <f t="shared" si="0"/>
        <v>0</v>
      </c>
      <c r="G41" s="137">
        <f t="shared" si="0"/>
        <v>0</v>
      </c>
      <c r="H41" s="137">
        <f t="shared" si="0"/>
        <v>0</v>
      </c>
      <c r="I41" s="137">
        <f t="shared" si="0"/>
        <v>0</v>
      </c>
      <c r="J41" s="137">
        <f t="shared" si="0"/>
        <v>0</v>
      </c>
      <c r="K41" s="137">
        <f t="shared" si="0"/>
        <v>0</v>
      </c>
      <c r="L41" s="137">
        <f t="shared" si="0"/>
        <v>0</v>
      </c>
      <c r="M41" s="137">
        <f t="shared" si="0"/>
        <v>0</v>
      </c>
      <c r="N41" s="137">
        <f t="shared" si="0"/>
        <v>0</v>
      </c>
      <c r="O41" s="137"/>
    </row>
    <row r="42" spans="1:27">
      <c r="B42" s="137"/>
      <c r="C42" s="137"/>
      <c r="D42" s="137"/>
      <c r="E42" s="137"/>
      <c r="F42" s="137"/>
      <c r="G42" s="137"/>
      <c r="H42" s="137"/>
      <c r="I42" s="137"/>
      <c r="J42" s="137"/>
    </row>
  </sheetData>
  <mergeCells count="32">
    <mergeCell ref="A5:A8"/>
    <mergeCell ref="B7:B8"/>
    <mergeCell ref="F7:F8"/>
    <mergeCell ref="G7:G8"/>
    <mergeCell ref="H7:H8"/>
    <mergeCell ref="C7:E7"/>
    <mergeCell ref="I7:I8"/>
    <mergeCell ref="J7:J8"/>
    <mergeCell ref="K7:K8"/>
    <mergeCell ref="L7:L8"/>
    <mergeCell ref="M6:M8"/>
    <mergeCell ref="W7:W8"/>
    <mergeCell ref="X7:X8"/>
    <mergeCell ref="Y7:Y8"/>
    <mergeCell ref="Z6:Z8"/>
    <mergeCell ref="AA6:AA8"/>
    <mergeCell ref="B6:L6"/>
    <mergeCell ref="O6:Y6"/>
    <mergeCell ref="N6:N8"/>
    <mergeCell ref="O7:O8"/>
    <mergeCell ref="S7:S8"/>
    <mergeCell ref="T7:T8"/>
    <mergeCell ref="U7:U8"/>
    <mergeCell ref="P7:R7"/>
    <mergeCell ref="T39:V39"/>
    <mergeCell ref="A1:AA1"/>
    <mergeCell ref="A2:AA2"/>
    <mergeCell ref="B5:N5"/>
    <mergeCell ref="O5:AA5"/>
    <mergeCell ref="V7:V8"/>
    <mergeCell ref="A4:G4"/>
    <mergeCell ref="J4:O4"/>
  </mergeCells>
  <phoneticPr fontId="14" type="noConversion"/>
  <printOptions horizontalCentered="1" verticalCentered="1"/>
  <pageMargins left="0.51180555555555596" right="0.51180555555555596" top="0.78680555555555598" bottom="1.37777777777778" header="0.51180555555555596" footer="1.18055555555556"/>
  <pageSetup paperSize="9" scale="52" orientation="landscape" blackAndWhite="1" errors="blank"/>
  <headerFooter>
    <oddFooter>&amp;C&amp;9&amp;"Calibri"Page 13  of 102</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2:I21"/>
  <sheetViews>
    <sheetView workbookViewId="0">
      <selection activeCell="J8" sqref="J8"/>
    </sheetView>
  </sheetViews>
  <sheetFormatPr defaultColWidth="9.1171875" defaultRowHeight="15.3"/>
  <cols>
    <col min="1" max="16384" width="9.1171875" style="17"/>
  </cols>
  <sheetData>
    <row r="2" spans="1:9">
      <c r="E2" s="18"/>
      <c r="F2" s="19"/>
      <c r="G2" s="19"/>
      <c r="H2" s="19"/>
      <c r="I2" s="24"/>
    </row>
    <row r="3" spans="1:9" ht="25.5">
      <c r="E3" s="20"/>
      <c r="F3" s="187" t="s">
        <v>23</v>
      </c>
      <c r="G3" s="187"/>
      <c r="H3" s="187"/>
      <c r="I3" s="25"/>
    </row>
    <row r="4" spans="1:9">
      <c r="E4" s="21"/>
      <c r="F4" s="22"/>
      <c r="G4" s="22"/>
      <c r="H4" s="22"/>
      <c r="I4" s="26"/>
    </row>
    <row r="6" spans="1:9" s="16" customFormat="1" ht="14.1">
      <c r="A6" s="23" t="s">
        <v>24</v>
      </c>
      <c r="B6" s="23"/>
      <c r="C6" s="23"/>
    </row>
    <row r="7" spans="1:9" s="16" customFormat="1" ht="14.1">
      <c r="A7" s="16" t="s">
        <v>25</v>
      </c>
    </row>
    <row r="8" spans="1:9" s="16" customFormat="1" ht="14.1">
      <c r="A8" s="16" t="s">
        <v>26</v>
      </c>
    </row>
    <row r="9" spans="1:9" s="16" customFormat="1" ht="14.1">
      <c r="A9" s="16" t="s">
        <v>27</v>
      </c>
    </row>
    <row r="10" spans="1:9" s="16" customFormat="1" ht="14.1"/>
    <row r="11" spans="1:9" s="16" customFormat="1" ht="14.1">
      <c r="A11" s="23" t="s">
        <v>28</v>
      </c>
      <c r="B11" s="23"/>
      <c r="C11" s="23"/>
    </row>
    <row r="12" spans="1:9" s="16" customFormat="1" ht="14.1">
      <c r="A12" s="16" t="s">
        <v>29</v>
      </c>
    </row>
    <row r="13" spans="1:9" s="16" customFormat="1" ht="14.1">
      <c r="A13" s="16" t="s">
        <v>30</v>
      </c>
    </row>
    <row r="14" spans="1:9" s="16" customFormat="1" ht="14.1">
      <c r="A14" s="16" t="s">
        <v>31</v>
      </c>
    </row>
    <row r="15" spans="1:9" s="16" customFormat="1" ht="14.1">
      <c r="A15" s="16" t="s">
        <v>32</v>
      </c>
    </row>
    <row r="16" spans="1:9" s="16" customFormat="1" ht="14.1">
      <c r="A16" s="16" t="s">
        <v>33</v>
      </c>
    </row>
    <row r="17" spans="1:1" s="16" customFormat="1" ht="14.1">
      <c r="A17" s="16" t="s">
        <v>34</v>
      </c>
    </row>
    <row r="18" spans="1:1" s="16" customFormat="1" ht="14.1"/>
    <row r="19" spans="1:1" s="16" customFormat="1" ht="14.1">
      <c r="A19" s="23" t="s">
        <v>35</v>
      </c>
    </row>
    <row r="20" spans="1:1" s="16" customFormat="1" ht="14.1">
      <c r="A20" s="16" t="s">
        <v>36</v>
      </c>
    </row>
    <row r="21" spans="1:1" s="16" customFormat="1" ht="14.1">
      <c r="A21" s="16" t="s">
        <v>37</v>
      </c>
    </row>
  </sheetData>
  <mergeCells count="1">
    <mergeCell ref="F3:H3"/>
  </mergeCells>
  <phoneticPr fontId="14"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B7:H24"/>
  <sheetViews>
    <sheetView workbookViewId="0">
      <selection activeCell="J8" sqref="J8"/>
    </sheetView>
  </sheetViews>
  <sheetFormatPr defaultColWidth="9.1171875" defaultRowHeight="15.3"/>
  <cols>
    <col min="1" max="1" width="9.1171875" style="2"/>
    <col min="2" max="2" width="7.703125" style="2" customWidth="1"/>
    <col min="3" max="3" width="22" style="2" customWidth="1"/>
    <col min="4" max="4" width="26.87890625" style="2" customWidth="1"/>
    <col min="5" max="5" width="24.703125" style="2" customWidth="1"/>
    <col min="6" max="12" width="22" style="2" customWidth="1"/>
    <col min="13" max="16384" width="9.1171875" style="2"/>
  </cols>
  <sheetData>
    <row r="7" spans="2:7" ht="15" customHeight="1"/>
    <row r="8" spans="2:7" ht="27" customHeight="1">
      <c r="B8" s="3"/>
      <c r="C8" s="4" t="s">
        <v>38</v>
      </c>
    </row>
    <row r="9" spans="2:7" s="1" customFormat="1" ht="15" customHeight="1">
      <c r="E9" s="5"/>
    </row>
    <row r="10" spans="2:7" s="1" customFormat="1" ht="26.25" customHeight="1">
      <c r="C10" s="6" t="s">
        <v>39</v>
      </c>
      <c r="D10" s="6" t="s">
        <v>40</v>
      </c>
      <c r="E10" s="6" t="s">
        <v>41</v>
      </c>
      <c r="F10" s="6" t="s">
        <v>42</v>
      </c>
      <c r="G10" s="7"/>
    </row>
    <row r="11" spans="2:7" s="1" customFormat="1" ht="20.100000000000001" customHeight="1">
      <c r="C11" s="8"/>
      <c r="D11" s="8"/>
      <c r="E11" s="8"/>
      <c r="F11" s="8"/>
    </row>
    <row r="12" spans="2:7" s="1" customFormat="1" ht="24" customHeight="1">
      <c r="C12" s="9"/>
      <c r="D12" s="9"/>
      <c r="E12" s="9"/>
      <c r="F12" s="9"/>
      <c r="G12" s="9"/>
    </row>
    <row r="13" spans="2:7" s="1" customFormat="1" ht="28.5" customHeight="1">
      <c r="C13" s="4" t="s">
        <v>43</v>
      </c>
    </row>
    <row r="14" spans="2:7" s="1" customFormat="1" ht="15" customHeight="1">
      <c r="C14" s="10"/>
      <c r="D14" s="10"/>
      <c r="E14" s="10"/>
    </row>
    <row r="15" spans="2:7" s="1" customFormat="1" ht="27" customHeight="1">
      <c r="C15" s="6" t="s">
        <v>44</v>
      </c>
      <c r="D15" s="6" t="s">
        <v>45</v>
      </c>
      <c r="E15" s="11"/>
      <c r="F15" s="11"/>
      <c r="G15" s="7"/>
    </row>
    <row r="16" spans="2:7" s="1" customFormat="1" ht="20.100000000000001" customHeight="1">
      <c r="C16" s="12"/>
      <c r="D16" s="12"/>
      <c r="E16" s="12"/>
      <c r="F16" s="12"/>
    </row>
    <row r="17" spans="3:8" s="1" customFormat="1" ht="23.25" customHeight="1"/>
    <row r="18" spans="3:8" s="1" customFormat="1" ht="15.9">
      <c r="C18" s="13"/>
      <c r="D18" s="13"/>
      <c r="E18" s="13"/>
      <c r="F18" s="13"/>
      <c r="G18" s="13"/>
    </row>
    <row r="19" spans="3:8" s="1" customFormat="1" ht="15.9"/>
    <row r="20" spans="3:8" s="1" customFormat="1" ht="18.600000000000001">
      <c r="C20" s="14"/>
      <c r="D20" s="14"/>
      <c r="E20" s="14"/>
      <c r="F20" s="14"/>
      <c r="G20" s="14"/>
      <c r="H20" s="14"/>
    </row>
    <row r="21" spans="3:8" ht="18.3">
      <c r="C21" s="15"/>
      <c r="D21" s="15"/>
      <c r="E21" s="15"/>
      <c r="F21" s="15"/>
      <c r="G21" s="15"/>
      <c r="H21" s="15"/>
    </row>
    <row r="22" spans="3:8" ht="18.3">
      <c r="C22" s="15"/>
      <c r="D22" s="15"/>
      <c r="E22" s="15"/>
      <c r="F22" s="15"/>
      <c r="G22" s="15"/>
      <c r="H22" s="15"/>
    </row>
    <row r="23" spans="3:8" ht="18.3">
      <c r="C23" s="15"/>
      <c r="D23" s="15"/>
      <c r="E23" s="15"/>
      <c r="F23" s="15"/>
      <c r="G23" s="15"/>
      <c r="H23" s="15"/>
    </row>
    <row r="24" spans="3:8" ht="18.3">
      <c r="C24" s="15"/>
      <c r="D24" s="15"/>
      <c r="E24" s="15"/>
      <c r="F24" s="15"/>
      <c r="G24" s="15"/>
      <c r="H24" s="15"/>
    </row>
  </sheetData>
  <phoneticPr fontId="14" type="noConversion"/>
  <hyperlinks>
    <hyperlink ref="C15" location="校验表!A1" display="校验表" xr:uid="{00000000-0004-0000-0E00-000000000000}"/>
    <hyperlink ref="C10" location="资产负债表!A1" display="资产负债表" xr:uid="{00000000-0004-0000-0E00-000001000000}"/>
    <hyperlink ref="D10" location="利润表!A1" display="利润表" xr:uid="{00000000-0004-0000-0E00-000002000000}"/>
    <hyperlink ref="E10" location="现金流量表!A1" display="现金流量表" xr:uid="{00000000-0004-0000-0E00-000003000000}"/>
    <hyperlink ref="F10" location="所有者权益变动表!A1" display="所有者权益变动表" xr:uid="{00000000-0004-0000-0E00-000004000000}"/>
    <hyperlink ref="D15" location="勾稽表!A1" display="勾稽表" xr:uid="{00000000-0004-0000-0E00-000005000000}"/>
  </hyperlinks>
  <pageMargins left="0.75" right="0.75" top="1" bottom="1" header="0.5" footer="0.5"/>
  <pageSetup paperSize="9"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pageSetUpPr fitToPage="1"/>
  </sheetPr>
  <dimension ref="A1:W36"/>
  <sheetViews>
    <sheetView zoomScale="70" zoomScaleNormal="70" workbookViewId="0">
      <selection activeCell="AB15" sqref="AB15"/>
    </sheetView>
  </sheetViews>
  <sheetFormatPr defaultColWidth="9.1171875" defaultRowHeight="12.6"/>
  <cols>
    <col min="1" max="1" width="30.1171875" style="31" customWidth="1"/>
    <col min="2" max="2" width="18.703125" style="31" customWidth="1"/>
    <col min="3" max="4" width="5.41015625" style="31" customWidth="1"/>
    <col min="5" max="5" width="4" style="31" customWidth="1"/>
    <col min="6" max="6" width="15.703125" style="31" customWidth="1"/>
    <col min="7" max="7" width="6.5859375" style="31" customWidth="1"/>
    <col min="8" max="8" width="7.1171875" style="31" customWidth="1"/>
    <col min="9" max="9" width="5.703125" style="31" customWidth="1"/>
    <col min="10" max="10" width="15.703125" style="31" customWidth="1"/>
    <col min="11" max="13" width="18.703125" style="31" customWidth="1"/>
    <col min="14" max="15" width="5.5859375" style="31" customWidth="1"/>
    <col min="16" max="16" width="4" style="31" customWidth="1"/>
    <col min="17" max="17" width="15.703125" style="31" customWidth="1"/>
    <col min="18" max="18" width="6.5859375" style="31" customWidth="1"/>
    <col min="19" max="19" width="7.1171875" style="31" customWidth="1"/>
    <col min="20" max="20" width="5.703125" style="31" customWidth="1"/>
    <col min="21" max="21" width="15.703125" style="31" customWidth="1"/>
    <col min="22" max="23" width="18.703125" style="31" customWidth="1"/>
    <col min="24" max="16384" width="9.1171875" style="31"/>
  </cols>
  <sheetData>
    <row r="1" spans="1:23" ht="31.2">
      <c r="A1" s="252" t="s">
        <v>488</v>
      </c>
      <c r="B1" s="252"/>
      <c r="C1" s="252"/>
      <c r="D1" s="252"/>
      <c r="E1" s="252"/>
      <c r="F1" s="252"/>
      <c r="G1" s="252"/>
      <c r="H1" s="252"/>
      <c r="I1" s="252"/>
      <c r="J1" s="252"/>
      <c r="K1" s="252"/>
      <c r="L1" s="252"/>
      <c r="M1" s="252"/>
      <c r="N1" s="252"/>
      <c r="O1" s="252"/>
      <c r="P1" s="252"/>
      <c r="Q1" s="252"/>
      <c r="R1" s="252"/>
      <c r="S1" s="252"/>
      <c r="T1" s="252"/>
      <c r="U1" s="252"/>
      <c r="V1" s="252"/>
      <c r="W1" s="252"/>
    </row>
    <row r="2" spans="1:23">
      <c r="A2" s="203" t="s">
        <v>354</v>
      </c>
      <c r="B2" s="253"/>
      <c r="C2" s="253"/>
      <c r="D2" s="253"/>
      <c r="E2" s="253"/>
      <c r="F2" s="253"/>
      <c r="G2" s="253"/>
      <c r="H2" s="253"/>
      <c r="I2" s="253"/>
      <c r="J2" s="253"/>
      <c r="K2" s="253"/>
      <c r="L2" s="253"/>
      <c r="M2" s="253"/>
      <c r="N2" s="253"/>
      <c r="O2" s="253"/>
      <c r="P2" s="253"/>
      <c r="Q2" s="253"/>
      <c r="R2" s="253"/>
      <c r="S2" s="253"/>
      <c r="T2" s="253"/>
      <c r="U2" s="253"/>
      <c r="V2" s="253"/>
      <c r="W2" s="253"/>
    </row>
    <row r="3" spans="1:23">
      <c r="A3" s="176"/>
      <c r="B3" s="176"/>
      <c r="C3" s="176"/>
      <c r="D3" s="176"/>
      <c r="E3" s="176"/>
      <c r="F3" s="176"/>
      <c r="G3" s="176"/>
      <c r="H3" s="176"/>
      <c r="I3" s="176"/>
      <c r="J3" s="176"/>
      <c r="K3" s="177"/>
      <c r="L3" s="176"/>
      <c r="M3" s="176"/>
      <c r="N3" s="176"/>
      <c r="O3" s="176"/>
      <c r="P3" s="176"/>
      <c r="Q3" s="176"/>
      <c r="R3" s="176"/>
      <c r="S3" s="176"/>
      <c r="T3" s="176"/>
      <c r="U3" s="254" t="s">
        <v>489</v>
      </c>
      <c r="V3" s="255"/>
      <c r="W3" s="255"/>
    </row>
    <row r="4" spans="1:23" ht="12.9" thickBot="1">
      <c r="A4" s="256" t="s">
        <v>48</v>
      </c>
      <c r="B4" s="257"/>
      <c r="C4" s="257"/>
      <c r="D4" s="257"/>
      <c r="E4" s="257"/>
      <c r="F4" s="258"/>
      <c r="G4" s="179"/>
      <c r="H4" s="179"/>
      <c r="I4" s="179"/>
      <c r="J4" s="179"/>
      <c r="K4" s="179"/>
      <c r="L4" s="179"/>
      <c r="M4" s="179"/>
      <c r="N4" s="179"/>
      <c r="O4" s="179"/>
      <c r="P4" s="179"/>
      <c r="Q4" s="180"/>
      <c r="R4" s="178"/>
      <c r="S4" s="178"/>
      <c r="T4" s="178"/>
      <c r="U4" s="180"/>
      <c r="V4" s="181"/>
      <c r="W4" s="182" t="s">
        <v>49</v>
      </c>
    </row>
    <row r="5" spans="1:23">
      <c r="A5" s="262" t="s">
        <v>356</v>
      </c>
      <c r="B5" s="259" t="s">
        <v>357</v>
      </c>
      <c r="C5" s="211"/>
      <c r="D5" s="211"/>
      <c r="E5" s="211"/>
      <c r="F5" s="260"/>
      <c r="G5" s="260"/>
      <c r="H5" s="260"/>
      <c r="I5" s="260"/>
      <c r="J5" s="260"/>
      <c r="K5" s="260"/>
      <c r="L5" s="261"/>
      <c r="M5" s="259" t="s">
        <v>358</v>
      </c>
      <c r="N5" s="211"/>
      <c r="O5" s="211"/>
      <c r="P5" s="211"/>
      <c r="Q5" s="260"/>
      <c r="R5" s="260"/>
      <c r="S5" s="260"/>
      <c r="T5" s="260"/>
      <c r="U5" s="260"/>
      <c r="V5" s="260"/>
      <c r="W5" s="260"/>
    </row>
    <row r="6" spans="1:23">
      <c r="A6" s="263"/>
      <c r="B6" s="265" t="s">
        <v>490</v>
      </c>
      <c r="C6" s="272" t="s">
        <v>491</v>
      </c>
      <c r="D6" s="272"/>
      <c r="E6" s="272"/>
      <c r="F6" s="269" t="s">
        <v>448</v>
      </c>
      <c r="G6" s="270" t="s">
        <v>449</v>
      </c>
      <c r="H6" s="246" t="s">
        <v>450</v>
      </c>
      <c r="I6" s="246" t="s">
        <v>451</v>
      </c>
      <c r="J6" s="246" t="s">
        <v>452</v>
      </c>
      <c r="K6" s="248" t="s">
        <v>492</v>
      </c>
      <c r="L6" s="267" t="s">
        <v>493</v>
      </c>
      <c r="M6" s="266" t="s">
        <v>490</v>
      </c>
      <c r="N6" s="272" t="s">
        <v>491</v>
      </c>
      <c r="O6" s="272"/>
      <c r="P6" s="272"/>
      <c r="Q6" s="269" t="s">
        <v>448</v>
      </c>
      <c r="R6" s="270" t="s">
        <v>449</v>
      </c>
      <c r="S6" s="246" t="s">
        <v>450</v>
      </c>
      <c r="T6" s="246" t="s">
        <v>451</v>
      </c>
      <c r="U6" s="246" t="s">
        <v>452</v>
      </c>
      <c r="V6" s="248" t="s">
        <v>492</v>
      </c>
      <c r="W6" s="250" t="s">
        <v>493</v>
      </c>
    </row>
    <row r="7" spans="1:23" ht="34.200000000000003">
      <c r="A7" s="264"/>
      <c r="B7" s="266"/>
      <c r="C7" s="61" t="s">
        <v>494</v>
      </c>
      <c r="D7" s="61" t="s">
        <v>495</v>
      </c>
      <c r="E7" s="61" t="s">
        <v>496</v>
      </c>
      <c r="F7" s="268"/>
      <c r="G7" s="273"/>
      <c r="H7" s="247"/>
      <c r="I7" s="247"/>
      <c r="J7" s="247"/>
      <c r="K7" s="249"/>
      <c r="L7" s="268"/>
      <c r="M7" s="266"/>
      <c r="N7" s="61" t="s">
        <v>494</v>
      </c>
      <c r="O7" s="61" t="s">
        <v>495</v>
      </c>
      <c r="P7" s="61" t="s">
        <v>496</v>
      </c>
      <c r="Q7" s="268"/>
      <c r="R7" s="271"/>
      <c r="S7" s="247"/>
      <c r="T7" s="247"/>
      <c r="U7" s="247"/>
      <c r="V7" s="249"/>
      <c r="W7" s="251"/>
    </row>
    <row r="8" spans="1:23">
      <c r="A8" s="175" t="s">
        <v>497</v>
      </c>
      <c r="B8" s="183">
        <v>251866700</v>
      </c>
      <c r="C8" s="183">
        <v>0</v>
      </c>
      <c r="D8" s="183">
        <v>0</v>
      </c>
      <c r="E8" s="183">
        <v>0</v>
      </c>
      <c r="F8" s="183">
        <v>562643719.44000006</v>
      </c>
      <c r="G8" s="183">
        <v>0</v>
      </c>
      <c r="H8" s="183">
        <v>0</v>
      </c>
      <c r="I8" s="183">
        <v>0</v>
      </c>
      <c r="J8" s="183">
        <v>76446010.969999999</v>
      </c>
      <c r="K8" s="183">
        <v>347521110.41000003</v>
      </c>
      <c r="L8" s="184">
        <v>1238477540.8200002</v>
      </c>
      <c r="M8" s="183">
        <v>251866700</v>
      </c>
      <c r="N8" s="183">
        <v>0</v>
      </c>
      <c r="O8" s="183">
        <v>0</v>
      </c>
      <c r="P8" s="183">
        <v>0</v>
      </c>
      <c r="Q8" s="183">
        <v>562643719.44000006</v>
      </c>
      <c r="R8" s="183">
        <v>0</v>
      </c>
      <c r="S8" s="183">
        <v>0</v>
      </c>
      <c r="T8" s="183">
        <v>0</v>
      </c>
      <c r="U8" s="183">
        <v>66629952.189999998</v>
      </c>
      <c r="V8" s="183">
        <v>312068588.41000003</v>
      </c>
      <c r="W8" s="185">
        <v>1193208960.0400002</v>
      </c>
    </row>
    <row r="9" spans="1:23">
      <c r="A9" s="175" t="s">
        <v>498</v>
      </c>
      <c r="B9" s="183">
        <v>0</v>
      </c>
      <c r="C9" s="183">
        <v>0</v>
      </c>
      <c r="D9" s="183">
        <v>0</v>
      </c>
      <c r="E9" s="183">
        <v>0</v>
      </c>
      <c r="F9" s="183">
        <v>0</v>
      </c>
      <c r="G9" s="183">
        <v>0</v>
      </c>
      <c r="H9" s="183">
        <v>0</v>
      </c>
      <c r="I9" s="183">
        <v>0</v>
      </c>
      <c r="J9" s="183">
        <v>702.5</v>
      </c>
      <c r="K9" s="183">
        <v>6322.52</v>
      </c>
      <c r="L9" s="184">
        <v>7025.02</v>
      </c>
      <c r="M9" s="183">
        <v>0</v>
      </c>
      <c r="N9" s="183">
        <v>0</v>
      </c>
      <c r="O9" s="183">
        <v>0</v>
      </c>
      <c r="P9" s="183">
        <v>0</v>
      </c>
      <c r="Q9" s="183">
        <v>0</v>
      </c>
      <c r="R9" s="183">
        <v>0</v>
      </c>
      <c r="S9" s="183">
        <v>0</v>
      </c>
      <c r="T9" s="183">
        <v>0</v>
      </c>
      <c r="U9" s="183">
        <v>-517.74</v>
      </c>
      <c r="V9" s="183">
        <v>-4659.67</v>
      </c>
      <c r="W9" s="185">
        <v>-5177.41</v>
      </c>
    </row>
    <row r="10" spans="1:23">
      <c r="A10" s="175" t="s">
        <v>499</v>
      </c>
      <c r="B10" s="183">
        <v>0</v>
      </c>
      <c r="C10" s="183">
        <v>0</v>
      </c>
      <c r="D10" s="183">
        <v>0</v>
      </c>
      <c r="E10" s="183">
        <v>0</v>
      </c>
      <c r="F10" s="183">
        <v>0</v>
      </c>
      <c r="G10" s="183">
        <v>0</v>
      </c>
      <c r="H10" s="183">
        <v>0</v>
      </c>
      <c r="I10" s="183">
        <v>0</v>
      </c>
      <c r="J10" s="183">
        <v>0</v>
      </c>
      <c r="K10" s="183">
        <v>0</v>
      </c>
      <c r="L10" s="184">
        <v>0</v>
      </c>
      <c r="M10" s="183">
        <v>0</v>
      </c>
      <c r="N10" s="183">
        <v>0</v>
      </c>
      <c r="O10" s="183">
        <v>0</v>
      </c>
      <c r="P10" s="183">
        <v>0</v>
      </c>
      <c r="Q10" s="183">
        <v>0</v>
      </c>
      <c r="R10" s="183">
        <v>0</v>
      </c>
      <c r="S10" s="183">
        <v>0</v>
      </c>
      <c r="T10" s="183">
        <v>0</v>
      </c>
      <c r="U10" s="183">
        <v>0</v>
      </c>
      <c r="V10" s="183">
        <v>0</v>
      </c>
      <c r="W10" s="185">
        <v>0</v>
      </c>
    </row>
    <row r="11" spans="1:23">
      <c r="A11" s="175" t="s">
        <v>500</v>
      </c>
      <c r="B11" s="183">
        <v>0</v>
      </c>
      <c r="C11" s="183">
        <v>0</v>
      </c>
      <c r="D11" s="183">
        <v>0</v>
      </c>
      <c r="E11" s="183">
        <v>0</v>
      </c>
      <c r="F11" s="183">
        <v>0</v>
      </c>
      <c r="G11" s="183">
        <v>0</v>
      </c>
      <c r="H11" s="183">
        <v>0</v>
      </c>
      <c r="I11" s="183">
        <v>0</v>
      </c>
      <c r="J11" s="183">
        <v>0</v>
      </c>
      <c r="K11" s="183">
        <v>0</v>
      </c>
      <c r="L11" s="184">
        <v>0</v>
      </c>
      <c r="M11" s="183">
        <v>0</v>
      </c>
      <c r="N11" s="183">
        <v>0</v>
      </c>
      <c r="O11" s="183">
        <v>0</v>
      </c>
      <c r="P11" s="183">
        <v>0</v>
      </c>
      <c r="Q11" s="183">
        <v>0</v>
      </c>
      <c r="R11" s="183">
        <v>0</v>
      </c>
      <c r="S11" s="183">
        <v>0</v>
      </c>
      <c r="T11" s="183">
        <v>0</v>
      </c>
      <c r="U11" s="183">
        <v>0</v>
      </c>
      <c r="V11" s="183">
        <v>0</v>
      </c>
      <c r="W11" s="185">
        <v>0</v>
      </c>
    </row>
    <row r="12" spans="1:23">
      <c r="A12" s="175" t="s">
        <v>501</v>
      </c>
      <c r="B12" s="184">
        <v>251866700</v>
      </c>
      <c r="C12" s="184">
        <v>0</v>
      </c>
      <c r="D12" s="184">
        <v>0</v>
      </c>
      <c r="E12" s="184">
        <v>0</v>
      </c>
      <c r="F12" s="184">
        <v>562643719.44000006</v>
      </c>
      <c r="G12" s="184">
        <v>0</v>
      </c>
      <c r="H12" s="184">
        <v>0</v>
      </c>
      <c r="I12" s="184">
        <v>0</v>
      </c>
      <c r="J12" s="184">
        <v>76446713.469999999</v>
      </c>
      <c r="K12" s="184">
        <v>347527432.93000001</v>
      </c>
      <c r="L12" s="184">
        <v>1238484565.8400002</v>
      </c>
      <c r="M12" s="184">
        <v>251866700</v>
      </c>
      <c r="N12" s="184">
        <v>0</v>
      </c>
      <c r="O12" s="184">
        <v>0</v>
      </c>
      <c r="P12" s="184">
        <v>0</v>
      </c>
      <c r="Q12" s="184">
        <v>562643719.44000006</v>
      </c>
      <c r="R12" s="184">
        <v>0</v>
      </c>
      <c r="S12" s="184">
        <v>0</v>
      </c>
      <c r="T12" s="184">
        <v>0</v>
      </c>
      <c r="U12" s="184">
        <v>66629434.449999996</v>
      </c>
      <c r="V12" s="184">
        <v>312063928.74000001</v>
      </c>
      <c r="W12" s="185">
        <v>1193203782.6300001</v>
      </c>
    </row>
    <row r="13" spans="1:23" ht="34.200000000000003">
      <c r="A13" s="175" t="s">
        <v>502</v>
      </c>
      <c r="B13" s="184">
        <v>0</v>
      </c>
      <c r="C13" s="184">
        <v>0</v>
      </c>
      <c r="D13" s="184">
        <v>0</v>
      </c>
      <c r="E13" s="184">
        <v>0</v>
      </c>
      <c r="F13" s="184">
        <v>0</v>
      </c>
      <c r="G13" s="184">
        <v>0</v>
      </c>
      <c r="H13" s="184">
        <v>0</v>
      </c>
      <c r="I13" s="184">
        <v>0</v>
      </c>
      <c r="J13" s="184">
        <v>8719176.2200000007</v>
      </c>
      <c r="K13" s="184">
        <v>25580578.989999995</v>
      </c>
      <c r="L13" s="184">
        <v>34299755.209999993</v>
      </c>
      <c r="M13" s="184">
        <v>0</v>
      </c>
      <c r="N13" s="184">
        <v>0</v>
      </c>
      <c r="O13" s="184">
        <v>0</v>
      </c>
      <c r="P13" s="184">
        <v>0</v>
      </c>
      <c r="Q13" s="184">
        <v>0</v>
      </c>
      <c r="R13" s="184">
        <v>0</v>
      </c>
      <c r="S13" s="184">
        <v>0</v>
      </c>
      <c r="T13" s="184">
        <v>0</v>
      </c>
      <c r="U13" s="184">
        <v>9817279.0199999996</v>
      </c>
      <c r="V13" s="184">
        <v>35463504.189999998</v>
      </c>
      <c r="W13" s="185">
        <v>45280783.209999993</v>
      </c>
    </row>
    <row r="14" spans="1:23">
      <c r="A14" s="175" t="s">
        <v>503</v>
      </c>
      <c r="B14" s="183">
        <v>0</v>
      </c>
      <c r="C14" s="183">
        <v>0</v>
      </c>
      <c r="D14" s="183">
        <v>0</v>
      </c>
      <c r="E14" s="183">
        <v>0</v>
      </c>
      <c r="F14" s="183">
        <v>0</v>
      </c>
      <c r="G14" s="183">
        <v>0</v>
      </c>
      <c r="H14" s="183">
        <v>0</v>
      </c>
      <c r="I14" s="183">
        <v>0</v>
      </c>
      <c r="J14" s="183">
        <v>0</v>
      </c>
      <c r="K14" s="183">
        <v>87191762.209999993</v>
      </c>
      <c r="L14" s="184">
        <v>87191762.209999993</v>
      </c>
      <c r="M14" s="183">
        <v>0</v>
      </c>
      <c r="N14" s="183">
        <v>0</v>
      </c>
      <c r="O14" s="183">
        <v>0</v>
      </c>
      <c r="P14" s="183">
        <v>0</v>
      </c>
      <c r="Q14" s="183">
        <v>0</v>
      </c>
      <c r="R14" s="183">
        <v>0</v>
      </c>
      <c r="S14" s="183">
        <v>0</v>
      </c>
      <c r="T14" s="183">
        <v>0</v>
      </c>
      <c r="U14" s="183">
        <v>0</v>
      </c>
      <c r="V14" s="183">
        <v>98172790.209999993</v>
      </c>
      <c r="W14" s="185">
        <v>98172790.209999993</v>
      </c>
    </row>
    <row r="15" spans="1:23" ht="22.8">
      <c r="A15" s="175" t="s">
        <v>504</v>
      </c>
      <c r="B15" s="184">
        <v>0</v>
      </c>
      <c r="C15" s="184">
        <v>0</v>
      </c>
      <c r="D15" s="184">
        <v>0</v>
      </c>
      <c r="E15" s="184">
        <v>0</v>
      </c>
      <c r="F15" s="184">
        <v>0</v>
      </c>
      <c r="G15" s="184">
        <v>0</v>
      </c>
      <c r="H15" s="184">
        <v>0</v>
      </c>
      <c r="I15" s="184">
        <v>0</v>
      </c>
      <c r="J15" s="184">
        <v>0</v>
      </c>
      <c r="K15" s="184">
        <v>0</v>
      </c>
      <c r="L15" s="184">
        <v>0</v>
      </c>
      <c r="M15" s="184">
        <v>0</v>
      </c>
      <c r="N15" s="184">
        <v>0</v>
      </c>
      <c r="O15" s="184">
        <v>0</v>
      </c>
      <c r="P15" s="184">
        <v>0</v>
      </c>
      <c r="Q15" s="184">
        <v>0</v>
      </c>
      <c r="R15" s="184">
        <v>0</v>
      </c>
      <c r="S15" s="184">
        <v>0</v>
      </c>
      <c r="T15" s="184">
        <v>0</v>
      </c>
      <c r="U15" s="184">
        <v>0</v>
      </c>
      <c r="V15" s="184">
        <v>0</v>
      </c>
      <c r="W15" s="185">
        <v>0</v>
      </c>
    </row>
    <row r="16" spans="1:23">
      <c r="A16" s="175" t="s">
        <v>505</v>
      </c>
      <c r="B16" s="183">
        <v>0</v>
      </c>
      <c r="C16" s="183">
        <v>0</v>
      </c>
      <c r="D16" s="183">
        <v>0</v>
      </c>
      <c r="E16" s="183">
        <v>0</v>
      </c>
      <c r="F16" s="183">
        <v>0</v>
      </c>
      <c r="G16" s="183">
        <v>0</v>
      </c>
      <c r="H16" s="183">
        <v>0</v>
      </c>
      <c r="I16" s="183">
        <v>0</v>
      </c>
      <c r="J16" s="183">
        <v>0</v>
      </c>
      <c r="K16" s="183">
        <v>0</v>
      </c>
      <c r="L16" s="184">
        <v>0</v>
      </c>
      <c r="M16" s="183">
        <v>0</v>
      </c>
      <c r="N16" s="183">
        <v>0</v>
      </c>
      <c r="O16" s="183">
        <v>0</v>
      </c>
      <c r="P16" s="183">
        <v>0</v>
      </c>
      <c r="Q16" s="183">
        <v>0</v>
      </c>
      <c r="R16" s="183">
        <v>0</v>
      </c>
      <c r="S16" s="183">
        <v>0</v>
      </c>
      <c r="T16" s="183">
        <v>0</v>
      </c>
      <c r="U16" s="183">
        <v>0</v>
      </c>
      <c r="V16" s="183">
        <v>0</v>
      </c>
      <c r="W16" s="185">
        <v>0</v>
      </c>
    </row>
    <row r="17" spans="1:23" ht="22.8">
      <c r="A17" s="175" t="s">
        <v>506</v>
      </c>
      <c r="B17" s="183">
        <v>0</v>
      </c>
      <c r="C17" s="183">
        <v>0</v>
      </c>
      <c r="D17" s="183">
        <v>0</v>
      </c>
      <c r="E17" s="183">
        <v>0</v>
      </c>
      <c r="F17" s="183">
        <v>0</v>
      </c>
      <c r="G17" s="183">
        <v>0</v>
      </c>
      <c r="H17" s="183">
        <v>0</v>
      </c>
      <c r="I17" s="183">
        <v>0</v>
      </c>
      <c r="J17" s="183">
        <v>0</v>
      </c>
      <c r="K17" s="183">
        <v>0</v>
      </c>
      <c r="L17" s="184">
        <v>0</v>
      </c>
      <c r="M17" s="183">
        <v>0</v>
      </c>
      <c r="N17" s="183">
        <v>0</v>
      </c>
      <c r="O17" s="183">
        <v>0</v>
      </c>
      <c r="P17" s="183">
        <v>0</v>
      </c>
      <c r="Q17" s="183">
        <v>0</v>
      </c>
      <c r="R17" s="183">
        <v>0</v>
      </c>
      <c r="S17" s="183">
        <v>0</v>
      </c>
      <c r="T17" s="183">
        <v>0</v>
      </c>
      <c r="U17" s="183">
        <v>0</v>
      </c>
      <c r="V17" s="183">
        <v>0</v>
      </c>
      <c r="W17" s="185">
        <v>0</v>
      </c>
    </row>
    <row r="18" spans="1:23" ht="22.8">
      <c r="A18" s="175" t="s">
        <v>507</v>
      </c>
      <c r="B18" s="183">
        <v>0</v>
      </c>
      <c r="C18" s="183">
        <v>0</v>
      </c>
      <c r="D18" s="183">
        <v>0</v>
      </c>
      <c r="E18" s="183">
        <v>0</v>
      </c>
      <c r="F18" s="183">
        <v>0</v>
      </c>
      <c r="G18" s="183">
        <v>0</v>
      </c>
      <c r="H18" s="183">
        <v>0</v>
      </c>
      <c r="I18" s="183">
        <v>0</v>
      </c>
      <c r="J18" s="183">
        <v>0</v>
      </c>
      <c r="K18" s="183">
        <v>0</v>
      </c>
      <c r="L18" s="184">
        <v>0</v>
      </c>
      <c r="M18" s="183">
        <v>0</v>
      </c>
      <c r="N18" s="183">
        <v>0</v>
      </c>
      <c r="O18" s="183">
        <v>0</v>
      </c>
      <c r="P18" s="183">
        <v>0</v>
      </c>
      <c r="Q18" s="183">
        <v>0</v>
      </c>
      <c r="R18" s="183">
        <v>0</v>
      </c>
      <c r="S18" s="183">
        <v>0</v>
      </c>
      <c r="T18" s="183">
        <v>0</v>
      </c>
      <c r="U18" s="183">
        <v>0</v>
      </c>
      <c r="V18" s="183">
        <v>0</v>
      </c>
      <c r="W18" s="185">
        <v>0</v>
      </c>
    </row>
    <row r="19" spans="1:23">
      <c r="A19" s="175" t="s">
        <v>508</v>
      </c>
      <c r="B19" s="183">
        <v>0</v>
      </c>
      <c r="C19" s="183">
        <v>0</v>
      </c>
      <c r="D19" s="183">
        <v>0</v>
      </c>
      <c r="E19" s="183">
        <v>0</v>
      </c>
      <c r="F19" s="183">
        <v>0</v>
      </c>
      <c r="G19" s="183">
        <v>0</v>
      </c>
      <c r="H19" s="183">
        <v>0</v>
      </c>
      <c r="I19" s="183">
        <v>0</v>
      </c>
      <c r="J19" s="183">
        <v>0</v>
      </c>
      <c r="K19" s="183">
        <v>0</v>
      </c>
      <c r="L19" s="184">
        <v>0</v>
      </c>
      <c r="M19" s="183">
        <v>0</v>
      </c>
      <c r="N19" s="183">
        <v>0</v>
      </c>
      <c r="O19" s="183">
        <v>0</v>
      </c>
      <c r="P19" s="183">
        <v>0</v>
      </c>
      <c r="Q19" s="183">
        <v>0</v>
      </c>
      <c r="R19" s="183">
        <v>0</v>
      </c>
      <c r="S19" s="183">
        <v>0</v>
      </c>
      <c r="T19" s="183">
        <v>0</v>
      </c>
      <c r="U19" s="183">
        <v>0</v>
      </c>
      <c r="V19" s="183">
        <v>0</v>
      </c>
      <c r="W19" s="185">
        <v>0</v>
      </c>
    </row>
    <row r="20" spans="1:23">
      <c r="A20" s="175" t="s">
        <v>509</v>
      </c>
      <c r="B20" s="184">
        <v>0</v>
      </c>
      <c r="C20" s="184">
        <v>0</v>
      </c>
      <c r="D20" s="184">
        <v>0</v>
      </c>
      <c r="E20" s="184">
        <v>0</v>
      </c>
      <c r="F20" s="184">
        <v>0</v>
      </c>
      <c r="G20" s="184">
        <v>0</v>
      </c>
      <c r="H20" s="184">
        <v>0</v>
      </c>
      <c r="I20" s="184">
        <v>0</v>
      </c>
      <c r="J20" s="184">
        <v>8719176.2200000007</v>
      </c>
      <c r="K20" s="184">
        <v>-61611183.219999999</v>
      </c>
      <c r="L20" s="184">
        <v>-52892007</v>
      </c>
      <c r="M20" s="184">
        <v>0</v>
      </c>
      <c r="N20" s="184">
        <v>0</v>
      </c>
      <c r="O20" s="184">
        <v>0</v>
      </c>
      <c r="P20" s="184">
        <v>0</v>
      </c>
      <c r="Q20" s="184">
        <v>0</v>
      </c>
      <c r="R20" s="184">
        <v>0</v>
      </c>
      <c r="S20" s="184">
        <v>0</v>
      </c>
      <c r="T20" s="184">
        <v>0</v>
      </c>
      <c r="U20" s="184">
        <v>9817279.0199999996</v>
      </c>
      <c r="V20" s="184">
        <v>-62709286.019999996</v>
      </c>
      <c r="W20" s="185">
        <v>-52892007</v>
      </c>
    </row>
    <row r="21" spans="1:23">
      <c r="A21" s="175" t="s">
        <v>510</v>
      </c>
      <c r="B21" s="183">
        <v>0</v>
      </c>
      <c r="C21" s="183">
        <v>0</v>
      </c>
      <c r="D21" s="183">
        <v>0</v>
      </c>
      <c r="E21" s="183">
        <v>0</v>
      </c>
      <c r="F21" s="183">
        <v>0</v>
      </c>
      <c r="G21" s="183">
        <v>0</v>
      </c>
      <c r="H21" s="183">
        <v>0</v>
      </c>
      <c r="I21" s="183">
        <v>0</v>
      </c>
      <c r="J21" s="183">
        <v>8719176.2200000007</v>
      </c>
      <c r="K21" s="183">
        <v>-8719176.2200000007</v>
      </c>
      <c r="L21" s="184">
        <v>0</v>
      </c>
      <c r="M21" s="183">
        <v>0</v>
      </c>
      <c r="N21" s="183">
        <v>0</v>
      </c>
      <c r="O21" s="183">
        <v>0</v>
      </c>
      <c r="P21" s="183">
        <v>0</v>
      </c>
      <c r="Q21" s="183">
        <v>0</v>
      </c>
      <c r="R21" s="183">
        <v>0</v>
      </c>
      <c r="S21" s="183">
        <v>0</v>
      </c>
      <c r="T21" s="183">
        <v>0</v>
      </c>
      <c r="U21" s="183">
        <v>9817279.0199999996</v>
      </c>
      <c r="V21" s="183">
        <v>-9817279.0199999996</v>
      </c>
      <c r="W21" s="185">
        <v>0</v>
      </c>
    </row>
    <row r="22" spans="1:23">
      <c r="A22" s="175" t="s">
        <v>511</v>
      </c>
      <c r="B22" s="183">
        <v>0</v>
      </c>
      <c r="C22" s="183">
        <v>0</v>
      </c>
      <c r="D22" s="183">
        <v>0</v>
      </c>
      <c r="E22" s="183">
        <v>0</v>
      </c>
      <c r="F22" s="183">
        <v>0</v>
      </c>
      <c r="G22" s="183">
        <v>0</v>
      </c>
      <c r="H22" s="183">
        <v>0</v>
      </c>
      <c r="I22" s="183">
        <v>0</v>
      </c>
      <c r="J22" s="183">
        <v>0</v>
      </c>
      <c r="K22" s="183">
        <v>-52892007</v>
      </c>
      <c r="L22" s="184">
        <v>-52892007</v>
      </c>
      <c r="M22" s="183">
        <v>0</v>
      </c>
      <c r="N22" s="183">
        <v>0</v>
      </c>
      <c r="O22" s="183">
        <v>0</v>
      </c>
      <c r="P22" s="183">
        <v>0</v>
      </c>
      <c r="Q22" s="183">
        <v>0</v>
      </c>
      <c r="R22" s="183">
        <v>0</v>
      </c>
      <c r="S22" s="183">
        <v>0</v>
      </c>
      <c r="T22" s="183">
        <v>0</v>
      </c>
      <c r="U22" s="183">
        <v>0</v>
      </c>
      <c r="V22" s="183">
        <v>-52892007</v>
      </c>
      <c r="W22" s="185">
        <v>-52892007</v>
      </c>
    </row>
    <row r="23" spans="1:23">
      <c r="A23" s="175" t="s">
        <v>512</v>
      </c>
      <c r="B23" s="183">
        <v>0</v>
      </c>
      <c r="C23" s="183">
        <v>0</v>
      </c>
      <c r="D23" s="183">
        <v>0</v>
      </c>
      <c r="E23" s="183">
        <v>0</v>
      </c>
      <c r="F23" s="183">
        <v>0</v>
      </c>
      <c r="G23" s="183">
        <v>0</v>
      </c>
      <c r="H23" s="183">
        <v>0</v>
      </c>
      <c r="I23" s="183">
        <v>0</v>
      </c>
      <c r="J23" s="183">
        <v>0</v>
      </c>
      <c r="K23" s="183">
        <v>0</v>
      </c>
      <c r="L23" s="184">
        <v>0</v>
      </c>
      <c r="M23" s="183">
        <v>0</v>
      </c>
      <c r="N23" s="183">
        <v>0</v>
      </c>
      <c r="O23" s="183">
        <v>0</v>
      </c>
      <c r="P23" s="183">
        <v>0</v>
      </c>
      <c r="Q23" s="183">
        <v>0</v>
      </c>
      <c r="R23" s="183">
        <v>0</v>
      </c>
      <c r="S23" s="183">
        <v>0</v>
      </c>
      <c r="T23" s="183">
        <v>0</v>
      </c>
      <c r="U23" s="183">
        <v>0</v>
      </c>
      <c r="V23" s="183">
        <v>0</v>
      </c>
      <c r="W23" s="185">
        <v>0</v>
      </c>
    </row>
    <row r="24" spans="1:23" ht="22.8">
      <c r="A24" s="175" t="s">
        <v>513</v>
      </c>
      <c r="B24" s="184">
        <v>0</v>
      </c>
      <c r="C24" s="184">
        <v>0</v>
      </c>
      <c r="D24" s="184">
        <v>0</v>
      </c>
      <c r="E24" s="184">
        <v>0</v>
      </c>
      <c r="F24" s="184">
        <v>0</v>
      </c>
      <c r="G24" s="184">
        <v>0</v>
      </c>
      <c r="H24" s="184">
        <v>0</v>
      </c>
      <c r="I24" s="184">
        <v>0</v>
      </c>
      <c r="J24" s="184">
        <v>0</v>
      </c>
      <c r="K24" s="184">
        <v>0</v>
      </c>
      <c r="L24" s="184">
        <v>0</v>
      </c>
      <c r="M24" s="184">
        <v>0</v>
      </c>
      <c r="N24" s="184">
        <v>0</v>
      </c>
      <c r="O24" s="184">
        <v>0</v>
      </c>
      <c r="P24" s="184">
        <v>0</v>
      </c>
      <c r="Q24" s="184">
        <v>0</v>
      </c>
      <c r="R24" s="184">
        <v>0</v>
      </c>
      <c r="S24" s="184">
        <v>0</v>
      </c>
      <c r="T24" s="184">
        <v>0</v>
      </c>
      <c r="U24" s="184">
        <v>0</v>
      </c>
      <c r="V24" s="184">
        <v>0</v>
      </c>
      <c r="W24" s="185">
        <v>0</v>
      </c>
    </row>
    <row r="25" spans="1:23" ht="22.8">
      <c r="A25" s="175" t="s">
        <v>514</v>
      </c>
      <c r="B25" s="183">
        <v>0</v>
      </c>
      <c r="C25" s="183">
        <v>0</v>
      </c>
      <c r="D25" s="183">
        <v>0</v>
      </c>
      <c r="E25" s="183">
        <v>0</v>
      </c>
      <c r="F25" s="183">
        <v>0</v>
      </c>
      <c r="G25" s="183">
        <v>0</v>
      </c>
      <c r="H25" s="183">
        <v>0</v>
      </c>
      <c r="I25" s="183">
        <v>0</v>
      </c>
      <c r="J25" s="183">
        <v>0</v>
      </c>
      <c r="K25" s="183">
        <v>0</v>
      </c>
      <c r="L25" s="184">
        <v>0</v>
      </c>
      <c r="M25" s="183">
        <v>0</v>
      </c>
      <c r="N25" s="183">
        <v>0</v>
      </c>
      <c r="O25" s="183">
        <v>0</v>
      </c>
      <c r="P25" s="183">
        <v>0</v>
      </c>
      <c r="Q25" s="183">
        <v>0</v>
      </c>
      <c r="R25" s="183">
        <v>0</v>
      </c>
      <c r="S25" s="183">
        <v>0</v>
      </c>
      <c r="T25" s="183">
        <v>0</v>
      </c>
      <c r="U25" s="183">
        <v>0</v>
      </c>
      <c r="V25" s="183">
        <v>0</v>
      </c>
      <c r="W25" s="185">
        <v>0</v>
      </c>
    </row>
    <row r="26" spans="1:23" ht="22.8">
      <c r="A26" s="175" t="s">
        <v>515</v>
      </c>
      <c r="B26" s="183">
        <v>0</v>
      </c>
      <c r="C26" s="183">
        <v>0</v>
      </c>
      <c r="D26" s="183">
        <v>0</v>
      </c>
      <c r="E26" s="183">
        <v>0</v>
      </c>
      <c r="F26" s="183">
        <v>0</v>
      </c>
      <c r="G26" s="183">
        <v>0</v>
      </c>
      <c r="H26" s="183">
        <v>0</v>
      </c>
      <c r="I26" s="183">
        <v>0</v>
      </c>
      <c r="J26" s="183">
        <v>0</v>
      </c>
      <c r="K26" s="183">
        <v>0</v>
      </c>
      <c r="L26" s="184">
        <v>0</v>
      </c>
      <c r="M26" s="183">
        <v>0</v>
      </c>
      <c r="N26" s="183">
        <v>0</v>
      </c>
      <c r="O26" s="183">
        <v>0</v>
      </c>
      <c r="P26" s="183">
        <v>0</v>
      </c>
      <c r="Q26" s="183">
        <v>0</v>
      </c>
      <c r="R26" s="183">
        <v>0</v>
      </c>
      <c r="S26" s="183">
        <v>0</v>
      </c>
      <c r="T26" s="183">
        <v>0</v>
      </c>
      <c r="U26" s="183">
        <v>0</v>
      </c>
      <c r="V26" s="183">
        <v>0</v>
      </c>
      <c r="W26" s="185">
        <v>0</v>
      </c>
    </row>
    <row r="27" spans="1:23">
      <c r="A27" s="175" t="s">
        <v>516</v>
      </c>
      <c r="B27" s="183">
        <v>0</v>
      </c>
      <c r="C27" s="183">
        <v>0</v>
      </c>
      <c r="D27" s="183">
        <v>0</v>
      </c>
      <c r="E27" s="183">
        <v>0</v>
      </c>
      <c r="F27" s="183">
        <v>0</v>
      </c>
      <c r="G27" s="183">
        <v>0</v>
      </c>
      <c r="H27" s="183">
        <v>0</v>
      </c>
      <c r="I27" s="183">
        <v>0</v>
      </c>
      <c r="J27" s="183">
        <v>0</v>
      </c>
      <c r="K27" s="183">
        <v>0</v>
      </c>
      <c r="L27" s="184">
        <v>0</v>
      </c>
      <c r="M27" s="183">
        <v>0</v>
      </c>
      <c r="N27" s="183">
        <v>0</v>
      </c>
      <c r="O27" s="183">
        <v>0</v>
      </c>
      <c r="P27" s="183">
        <v>0</v>
      </c>
      <c r="Q27" s="183">
        <v>0</v>
      </c>
      <c r="R27" s="183">
        <v>0</v>
      </c>
      <c r="S27" s="183">
        <v>0</v>
      </c>
      <c r="T27" s="183">
        <v>0</v>
      </c>
      <c r="U27" s="183">
        <v>0</v>
      </c>
      <c r="V27" s="183">
        <v>0</v>
      </c>
      <c r="W27" s="185">
        <v>0</v>
      </c>
    </row>
    <row r="28" spans="1:23" ht="22.8">
      <c r="A28" s="175" t="s">
        <v>517</v>
      </c>
      <c r="B28" s="183">
        <v>0</v>
      </c>
      <c r="C28" s="183">
        <v>0</v>
      </c>
      <c r="D28" s="183">
        <v>0</v>
      </c>
      <c r="E28" s="183">
        <v>0</v>
      </c>
      <c r="F28" s="183">
        <v>0</v>
      </c>
      <c r="G28" s="183">
        <v>0</v>
      </c>
      <c r="H28" s="183">
        <v>0</v>
      </c>
      <c r="I28" s="183">
        <v>0</v>
      </c>
      <c r="J28" s="183">
        <v>0</v>
      </c>
      <c r="K28" s="183">
        <v>0</v>
      </c>
      <c r="L28" s="184">
        <v>0</v>
      </c>
      <c r="M28" s="183">
        <v>0</v>
      </c>
      <c r="N28" s="183">
        <v>0</v>
      </c>
      <c r="O28" s="183">
        <v>0</v>
      </c>
      <c r="P28" s="183">
        <v>0</v>
      </c>
      <c r="Q28" s="183">
        <v>0</v>
      </c>
      <c r="R28" s="183">
        <v>0</v>
      </c>
      <c r="S28" s="183">
        <v>0</v>
      </c>
      <c r="T28" s="183">
        <v>0</v>
      </c>
      <c r="U28" s="183">
        <v>0</v>
      </c>
      <c r="V28" s="183">
        <v>0</v>
      </c>
      <c r="W28" s="185">
        <v>0</v>
      </c>
    </row>
    <row r="29" spans="1:23" ht="22.8">
      <c r="A29" s="175" t="s">
        <v>518</v>
      </c>
      <c r="B29" s="183">
        <v>0</v>
      </c>
      <c r="C29" s="183">
        <v>0</v>
      </c>
      <c r="D29" s="183">
        <v>0</v>
      </c>
      <c r="E29" s="183">
        <v>0</v>
      </c>
      <c r="F29" s="183">
        <v>0</v>
      </c>
      <c r="G29" s="183">
        <v>0</v>
      </c>
      <c r="H29" s="183">
        <v>0</v>
      </c>
      <c r="I29" s="183">
        <v>0</v>
      </c>
      <c r="J29" s="183">
        <v>0</v>
      </c>
      <c r="K29" s="183">
        <v>0</v>
      </c>
      <c r="L29" s="184">
        <v>0</v>
      </c>
      <c r="M29" s="183">
        <v>0</v>
      </c>
      <c r="N29" s="183">
        <v>0</v>
      </c>
      <c r="O29" s="183">
        <v>0</v>
      </c>
      <c r="P29" s="183">
        <v>0</v>
      </c>
      <c r="Q29" s="183">
        <v>0</v>
      </c>
      <c r="R29" s="183">
        <v>0</v>
      </c>
      <c r="S29" s="183">
        <v>0</v>
      </c>
      <c r="T29" s="183">
        <v>0</v>
      </c>
      <c r="U29" s="183">
        <v>0</v>
      </c>
      <c r="V29" s="183">
        <v>0</v>
      </c>
      <c r="W29" s="185">
        <v>0</v>
      </c>
    </row>
    <row r="30" spans="1:23">
      <c r="A30" s="175" t="s">
        <v>519</v>
      </c>
      <c r="B30" s="183">
        <v>0</v>
      </c>
      <c r="C30" s="183">
        <v>0</v>
      </c>
      <c r="D30" s="183">
        <v>0</v>
      </c>
      <c r="E30" s="183">
        <v>0</v>
      </c>
      <c r="F30" s="183">
        <v>0</v>
      </c>
      <c r="G30" s="183">
        <v>0</v>
      </c>
      <c r="H30" s="183">
        <v>0</v>
      </c>
      <c r="I30" s="183">
        <v>0</v>
      </c>
      <c r="J30" s="183">
        <v>0</v>
      </c>
      <c r="K30" s="183">
        <v>0</v>
      </c>
      <c r="L30" s="184">
        <v>0</v>
      </c>
      <c r="M30" s="183">
        <v>0</v>
      </c>
      <c r="N30" s="183">
        <v>0</v>
      </c>
      <c r="O30" s="183">
        <v>0</v>
      </c>
      <c r="P30" s="183">
        <v>0</v>
      </c>
      <c r="Q30" s="183">
        <v>0</v>
      </c>
      <c r="R30" s="183">
        <v>0</v>
      </c>
      <c r="S30" s="183">
        <v>0</v>
      </c>
      <c r="T30" s="183">
        <v>0</v>
      </c>
      <c r="U30" s="183">
        <v>0</v>
      </c>
      <c r="V30" s="183">
        <v>0</v>
      </c>
      <c r="W30" s="185">
        <v>0</v>
      </c>
    </row>
    <row r="31" spans="1:23">
      <c r="A31" s="175" t="s">
        <v>520</v>
      </c>
      <c r="B31" s="184">
        <v>0</v>
      </c>
      <c r="C31" s="184">
        <v>0</v>
      </c>
      <c r="D31" s="184">
        <v>0</v>
      </c>
      <c r="E31" s="184">
        <v>0</v>
      </c>
      <c r="F31" s="184">
        <v>0</v>
      </c>
      <c r="G31" s="184">
        <v>0</v>
      </c>
      <c r="H31" s="184">
        <v>0</v>
      </c>
      <c r="I31" s="184">
        <v>0</v>
      </c>
      <c r="J31" s="184">
        <v>0</v>
      </c>
      <c r="K31" s="184">
        <v>0</v>
      </c>
      <c r="L31" s="184">
        <v>0</v>
      </c>
      <c r="M31" s="184">
        <v>0</v>
      </c>
      <c r="N31" s="184">
        <v>0</v>
      </c>
      <c r="O31" s="184">
        <v>0</v>
      </c>
      <c r="P31" s="184">
        <v>0</v>
      </c>
      <c r="Q31" s="184">
        <v>0</v>
      </c>
      <c r="R31" s="184">
        <v>0</v>
      </c>
      <c r="S31" s="184">
        <v>0</v>
      </c>
      <c r="T31" s="184">
        <v>0</v>
      </c>
      <c r="U31" s="184">
        <v>0</v>
      </c>
      <c r="V31" s="184">
        <v>0</v>
      </c>
      <c r="W31" s="185">
        <v>0</v>
      </c>
    </row>
    <row r="32" spans="1:23">
      <c r="A32" s="175" t="s">
        <v>521</v>
      </c>
      <c r="B32" s="183">
        <v>0</v>
      </c>
      <c r="C32" s="183">
        <v>0</v>
      </c>
      <c r="D32" s="183">
        <v>0</v>
      </c>
      <c r="E32" s="183">
        <v>0</v>
      </c>
      <c r="F32" s="183">
        <v>0</v>
      </c>
      <c r="G32" s="183">
        <v>0</v>
      </c>
      <c r="H32" s="183">
        <v>0</v>
      </c>
      <c r="I32" s="183">
        <v>0</v>
      </c>
      <c r="J32" s="183">
        <v>0</v>
      </c>
      <c r="K32" s="183">
        <v>0</v>
      </c>
      <c r="L32" s="184">
        <v>0</v>
      </c>
      <c r="M32" s="183">
        <v>0</v>
      </c>
      <c r="N32" s="183">
        <v>0</v>
      </c>
      <c r="O32" s="183">
        <v>0</v>
      </c>
      <c r="P32" s="183">
        <v>0</v>
      </c>
      <c r="Q32" s="183">
        <v>0</v>
      </c>
      <c r="R32" s="183">
        <v>0</v>
      </c>
      <c r="S32" s="183">
        <v>0</v>
      </c>
      <c r="T32" s="183">
        <v>0</v>
      </c>
      <c r="U32" s="183">
        <v>0</v>
      </c>
      <c r="V32" s="183">
        <v>0</v>
      </c>
      <c r="W32" s="185">
        <v>0</v>
      </c>
    </row>
    <row r="33" spans="1:23">
      <c r="A33" s="175" t="s">
        <v>522</v>
      </c>
      <c r="B33" s="183">
        <v>0</v>
      </c>
      <c r="C33" s="183">
        <v>0</v>
      </c>
      <c r="D33" s="183">
        <v>0</v>
      </c>
      <c r="E33" s="183">
        <v>0</v>
      </c>
      <c r="F33" s="183">
        <v>0</v>
      </c>
      <c r="G33" s="183">
        <v>0</v>
      </c>
      <c r="H33" s="183">
        <v>0</v>
      </c>
      <c r="I33" s="183">
        <v>0</v>
      </c>
      <c r="J33" s="183">
        <v>0</v>
      </c>
      <c r="K33" s="183">
        <v>0</v>
      </c>
      <c r="L33" s="184">
        <v>0</v>
      </c>
      <c r="M33" s="183">
        <v>0</v>
      </c>
      <c r="N33" s="183">
        <v>0</v>
      </c>
      <c r="O33" s="183">
        <v>0</v>
      </c>
      <c r="P33" s="183">
        <v>0</v>
      </c>
      <c r="Q33" s="183">
        <v>0</v>
      </c>
      <c r="R33" s="183">
        <v>0</v>
      </c>
      <c r="S33" s="183">
        <v>0</v>
      </c>
      <c r="T33" s="183">
        <v>0</v>
      </c>
      <c r="U33" s="183">
        <v>0</v>
      </c>
      <c r="V33" s="183">
        <v>0</v>
      </c>
      <c r="W33" s="185">
        <v>0</v>
      </c>
    </row>
    <row r="34" spans="1:23">
      <c r="A34" s="175" t="s">
        <v>523</v>
      </c>
      <c r="B34" s="183">
        <v>0</v>
      </c>
      <c r="C34" s="183">
        <v>0</v>
      </c>
      <c r="D34" s="183">
        <v>0</v>
      </c>
      <c r="E34" s="183">
        <v>0</v>
      </c>
      <c r="F34" s="183">
        <v>0</v>
      </c>
      <c r="G34" s="183">
        <v>0</v>
      </c>
      <c r="H34" s="183">
        <v>0</v>
      </c>
      <c r="I34" s="183">
        <v>0</v>
      </c>
      <c r="J34" s="183">
        <v>0</v>
      </c>
      <c r="K34" s="183">
        <v>0</v>
      </c>
      <c r="L34" s="184">
        <v>0</v>
      </c>
      <c r="M34" s="183">
        <v>0</v>
      </c>
      <c r="N34" s="183">
        <v>0</v>
      </c>
      <c r="O34" s="183">
        <v>0</v>
      </c>
      <c r="P34" s="183">
        <v>0</v>
      </c>
      <c r="Q34" s="183">
        <v>0</v>
      </c>
      <c r="R34" s="183">
        <v>0</v>
      </c>
      <c r="S34" s="183">
        <v>0</v>
      </c>
      <c r="T34" s="183">
        <v>0</v>
      </c>
      <c r="U34" s="183">
        <v>0</v>
      </c>
      <c r="V34" s="183">
        <v>0</v>
      </c>
      <c r="W34" s="185">
        <v>0</v>
      </c>
    </row>
    <row r="35" spans="1:23" ht="12.9" thickBot="1">
      <c r="A35" s="65" t="s">
        <v>524</v>
      </c>
      <c r="B35" s="67">
        <v>251866700</v>
      </c>
      <c r="C35" s="67">
        <v>0</v>
      </c>
      <c r="D35" s="67">
        <v>0</v>
      </c>
      <c r="E35" s="67">
        <v>0</v>
      </c>
      <c r="F35" s="67">
        <v>562643719.44000006</v>
      </c>
      <c r="G35" s="67">
        <v>0</v>
      </c>
      <c r="H35" s="67">
        <v>0</v>
      </c>
      <c r="I35" s="67">
        <v>0</v>
      </c>
      <c r="J35" s="67">
        <v>85165889.689999998</v>
      </c>
      <c r="K35" s="67">
        <v>373108011.92000002</v>
      </c>
      <c r="L35" s="184">
        <v>1272784321.0500002</v>
      </c>
      <c r="M35" s="67">
        <v>251866700</v>
      </c>
      <c r="N35" s="67">
        <v>0</v>
      </c>
      <c r="O35" s="67">
        <v>0</v>
      </c>
      <c r="P35" s="67">
        <v>0</v>
      </c>
      <c r="Q35" s="67">
        <v>562643719.44000006</v>
      </c>
      <c r="R35" s="67">
        <v>0</v>
      </c>
      <c r="S35" s="67">
        <v>0</v>
      </c>
      <c r="T35" s="67">
        <v>0</v>
      </c>
      <c r="U35" s="67">
        <v>76446713.469999999</v>
      </c>
      <c r="V35" s="67">
        <v>347527432.93000001</v>
      </c>
      <c r="W35" s="185">
        <v>1238484565.8400002</v>
      </c>
    </row>
    <row r="36" spans="1:23" ht="72" customHeight="1">
      <c r="A36" s="186" t="s">
        <v>525</v>
      </c>
      <c r="B36" s="186"/>
      <c r="C36" s="186"/>
      <c r="D36" s="186"/>
      <c r="E36" s="186"/>
      <c r="F36" s="186"/>
      <c r="G36" s="186"/>
      <c r="H36" s="186"/>
      <c r="I36" s="186"/>
      <c r="J36" s="186"/>
      <c r="K36" s="69" t="s">
        <v>151</v>
      </c>
      <c r="L36" s="186"/>
      <c r="M36" s="186"/>
      <c r="N36" s="186"/>
      <c r="O36" s="186"/>
      <c r="P36" s="186"/>
      <c r="Q36" s="186"/>
      <c r="R36" s="211" t="s">
        <v>152</v>
      </c>
      <c r="S36" s="211"/>
      <c r="T36" s="211"/>
      <c r="U36" s="186"/>
      <c r="V36" s="186"/>
      <c r="W36" s="186"/>
    </row>
  </sheetData>
  <mergeCells count="26">
    <mergeCell ref="F6:F7"/>
    <mergeCell ref="G6:G7"/>
    <mergeCell ref="H6:H7"/>
    <mergeCell ref="I6:I7"/>
    <mergeCell ref="J6:J7"/>
    <mergeCell ref="C6:E6"/>
    <mergeCell ref="N6:P6"/>
    <mergeCell ref="A4:F4"/>
    <mergeCell ref="B5:L5"/>
    <mergeCell ref="M5:W5"/>
    <mergeCell ref="A5:A7"/>
    <mergeCell ref="B6:B7"/>
    <mergeCell ref="T6:T7"/>
    <mergeCell ref="K6:K7"/>
    <mergeCell ref="L6:L7"/>
    <mergeCell ref="M6:M7"/>
    <mergeCell ref="Q6:Q7"/>
    <mergeCell ref="R6:R7"/>
    <mergeCell ref="S6:S7"/>
    <mergeCell ref="A1:W1"/>
    <mergeCell ref="A2:W2"/>
    <mergeCell ref="U3:W3"/>
    <mergeCell ref="R36:T36"/>
    <mergeCell ref="U6:U7"/>
    <mergeCell ref="V6:V7"/>
    <mergeCell ref="W6:W7"/>
  </mergeCells>
  <phoneticPr fontId="14" type="noConversion"/>
  <printOptions horizontalCentered="1" verticalCentered="1"/>
  <pageMargins left="0.51180555555555596" right="0.51180555555555596" top="0.78680555555555598" bottom="1.37777777777778" header="0.51180555555555596" footer="1.18055555555556"/>
  <pageSetup paperSize="9" scale="55" orientation="landscape" blackAndWhite="1" errors="blank" r:id="rId1"/>
  <headerFooter>
    <oddFooter>&amp;C&amp;9&amp;"Calibri"Page 14  of 102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22</vt:i4>
      </vt:variant>
    </vt:vector>
  </HeadingPairs>
  <TitlesOfParts>
    <vt:vector size="34" baseType="lpstr">
      <vt:lpstr>说明</vt:lpstr>
      <vt:lpstr>Index</vt:lpstr>
      <vt:lpstr>Consolidated BS</vt:lpstr>
      <vt:lpstr>BS</vt:lpstr>
      <vt:lpstr>Consolidated PL</vt:lpstr>
      <vt:lpstr>PL</vt:lpstr>
      <vt:lpstr>Consolidated CF</vt:lpstr>
      <vt:lpstr>CF</vt:lpstr>
      <vt:lpstr>Consolidated equity change</vt:lpstr>
      <vt:lpstr>说明 (2)</vt:lpstr>
      <vt:lpstr>Index (2)</vt:lpstr>
      <vt:lpstr>Changes in equity</vt:lpstr>
      <vt:lpstr>BS!Print_Area</vt:lpstr>
      <vt:lpstr>CF!Print_Area</vt:lpstr>
      <vt:lpstr>'Changes in equity'!Print_Area</vt:lpstr>
      <vt:lpstr>'Consolidated BS'!Print_Area</vt:lpstr>
      <vt:lpstr>'Consolidated CF'!Print_Area</vt:lpstr>
      <vt:lpstr>'Consolidated equity change'!Print_Area</vt:lpstr>
      <vt:lpstr>'Consolidated PL'!Print_Area</vt:lpstr>
      <vt:lpstr>PL!Print_Area</vt:lpstr>
      <vt:lpstr>BS!XJLLCODECOL</vt:lpstr>
      <vt:lpstr>CF!XJLLCODECOL</vt:lpstr>
      <vt:lpstr>'Changes in equity'!XJLLCODECOL</vt:lpstr>
      <vt:lpstr>'Index (2)'!XJLLCODECOL</vt:lpstr>
      <vt:lpstr>PL!XJLLCODECOL</vt:lpstr>
      <vt:lpstr>'说明 (2)'!XJLLCODECOL</vt:lpstr>
      <vt:lpstr>XJLLCODECOL</vt:lpstr>
      <vt:lpstr>BS!XJLLSDCOL</vt:lpstr>
      <vt:lpstr>CF!XJLLSDCOL</vt:lpstr>
      <vt:lpstr>'Changes in equity'!XJLLSDCOL</vt:lpstr>
      <vt:lpstr>'Index (2)'!XJLLSDCOL</vt:lpstr>
      <vt:lpstr>PL!XJLLSDCOL</vt:lpstr>
      <vt:lpstr>'说明 (2)'!XJLLSDCOL</vt:lpstr>
      <vt:lpstr>XJLLSDCOL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Curtis</dc:creator>
  <cp:lastModifiedBy>Emily Pan</cp:lastModifiedBy>
  <cp:lastPrinted>2024-02-05T03:25:00Z</cp:lastPrinted>
  <dcterms:created xsi:type="dcterms:W3CDTF">2019-12-09T08:32:00Z</dcterms:created>
  <dcterms:modified xsi:type="dcterms:W3CDTF">2024-08-26T10:36:20Z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3C2906F875D543758CBE6CC066806A28</vt:lpwstr>
  </property>
  <property fmtid="{D5CDD505-2E9C-101B-9397-08002B2CF9AE}" pid="3" name="KSOProductBuildVer">
    <vt:lpwstr>2052-12.1.0.16412</vt:lpwstr>
  </property>
</Properties>
</file>